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alan\Desktop\"/>
    </mc:Choice>
  </mc:AlternateContent>
  <bookViews>
    <workbookView xWindow="240" yWindow="60" windowWidth="20115" windowHeight="8010"/>
  </bookViews>
  <sheets>
    <sheet name="ADJ-DGET-XX-2015" sheetId="1" r:id="rId1"/>
  </sheets>
  <definedNames>
    <definedName name="_xlnm._FilterDatabase" localSheetId="0" hidden="1">'ADJ-DGET-XX-2015'!$A$2:$G$94</definedName>
    <definedName name="_xlnm.Print_Titles" localSheetId="0">'ADJ-DGET-XX-2015'!$1:$2</definedName>
  </definedNames>
  <calcPr calcId="152511"/>
</workbook>
</file>

<file path=xl/calcChain.xml><?xml version="1.0" encoding="utf-8"?>
<calcChain xmlns="http://schemas.openxmlformats.org/spreadsheetml/2006/main">
  <c r="E107" i="1" l="1"/>
  <c r="D107" i="1"/>
  <c r="C107" i="1"/>
  <c r="F106" i="1"/>
  <c r="F105" i="1"/>
  <c r="F104" i="1"/>
  <c r="F103" i="1"/>
  <c r="F102" i="1"/>
  <c r="F101" i="1"/>
  <c r="F100" i="1"/>
  <c r="F99" i="1"/>
  <c r="F107" i="1" l="1"/>
  <c r="C109" i="1" s="1"/>
  <c r="D109" i="1" l="1"/>
  <c r="E109" i="1"/>
</calcChain>
</file>

<file path=xl/comments1.xml><?xml version="1.0" encoding="utf-8"?>
<comments xmlns="http://schemas.openxmlformats.org/spreadsheetml/2006/main">
  <authors>
    <author>lgamboa</author>
  </authors>
  <commentList>
    <comment ref="E66" authorId="0" shapeId="0">
      <text>
        <r>
          <rPr>
            <b/>
            <sz val="8"/>
            <color indexed="81"/>
            <rFont val="Tahoma"/>
            <family val="2"/>
          </rPr>
          <t>lgamboa:</t>
        </r>
        <r>
          <rPr>
            <sz val="8"/>
            <color indexed="81"/>
            <rFont val="Tahoma"/>
            <family val="2"/>
          </rPr>
          <t xml:space="preserve">
Lo mismo que el anterior.</t>
        </r>
      </text>
    </comment>
  </commentList>
</comments>
</file>

<file path=xl/sharedStrings.xml><?xml version="1.0" encoding="utf-8"?>
<sst xmlns="http://schemas.openxmlformats.org/spreadsheetml/2006/main" count="574" uniqueCount="322">
  <si>
    <t>INFORME DE RIESGOS 2014</t>
  </si>
  <si>
    <t xml:space="preserve">Dependencia </t>
  </si>
  <si>
    <t>N°. De Procedimiento</t>
  </si>
  <si>
    <t>Actividad</t>
  </si>
  <si>
    <t>Acción de mejora</t>
  </si>
  <si>
    <t>Seguimiento 2014 (Situación Actual)</t>
  </si>
  <si>
    <t xml:space="preserve">Estado </t>
  </si>
  <si>
    <t>Porcentaje de avance (%)</t>
  </si>
  <si>
    <t>DCS</t>
  </si>
  <si>
    <t>DCS-P002- v.02</t>
  </si>
  <si>
    <t>7. Se investiga en el Registro de la Propiedad la viabilidad del registro de la marca y nombre fantasía para evitar conflictos con otras marcas, símbolos y nombres de terceros.</t>
  </si>
  <si>
    <t>Rediseño de la marca y nombre fantasía del servicio</t>
  </si>
  <si>
    <t>Se esta llevando a cabo la revisión de los requisitos para la inscripción de marcas comerciales, para lo cual se ha accedido al sitio web del Registro Nacional a fin de recabar información sobre marcas.</t>
  </si>
  <si>
    <t>En proceso</t>
  </si>
  <si>
    <t>DCS-P005- v.01</t>
  </si>
  <si>
    <t>2. Se define el perfil del grupo interdisciplinario con el socio estratégico para integrarlo en las diferentes etapas de la implementación y prestación del servicio.</t>
  </si>
  <si>
    <t>Solicitar al aliado comercial en la medida de lo posible para completar el perfil del grupo con los profesionales en las diferentes disciplinas necesarias para el proyecto</t>
  </si>
  <si>
    <t>En el documento "Estrategia de Producto" para el servicio VID,  elaborado por el Profesional en Comercialización de este departamento y la Encargada de Proyectos del Aliado, se definió listado de integrantes que conforman grupo para el proyecto.  Falta realizar el mismo documento para el servicio CDI.</t>
  </si>
  <si>
    <t>14. Se definen procesos de atención de problemas, mal funcionamiento del servicio, reclamos, inconformidades, así como procesos de retiro del servicio.</t>
  </si>
  <si>
    <t>Coordinar con la Oficina de Comunicación del TSE y funcionarios de Mercadeo de RACSA, la herramienta de obtención de información adecuada.</t>
  </si>
  <si>
    <t>Dado que la acción depende del inicio del servicio para diseñar el mecanismo de percepción de los clientes conjuntamente con el Aliado, la coordinación aun no se ha llevado a cabo.</t>
  </si>
  <si>
    <t>Pendiente</t>
  </si>
  <si>
    <t>DCS-P006- v.01</t>
  </si>
  <si>
    <t>7. Se analiza el informe y se envía a la DGET mediante oficio para que se eleve al Superior solicitando la aprobación de suscribir un convenio o una alianza con la organización seleccionada para el desarrollo e implementación del Plan de Negocios del nuevo servicio.</t>
  </si>
  <si>
    <t>Revisar detalladamente los requisitos para ser aliado comercial en el servicio de análisis</t>
  </si>
  <si>
    <t>Hasta tanto no se definan nuevos servicios no es posible implementar la acción de mejora definida.</t>
  </si>
  <si>
    <t>ISTI</t>
  </si>
  <si>
    <t>ISTI-P001-v.02</t>
  </si>
  <si>
    <t>5.  Establecer por escrito las actividades que permiten obtener la estimación del esfuerzo y dedicaciones requeridas para las diferentes tareas reflejadas en el Plan del Proyecto.</t>
  </si>
  <si>
    <t>Realizar la estimación con un equipo de trabajo experto y utilizando herramientas normalizadas para la estimación</t>
  </si>
  <si>
    <t>Concluida</t>
  </si>
  <si>
    <t xml:space="preserve">ISTI-P002 -v.02 </t>
  </si>
  <si>
    <t xml:space="preserve">5.  Realizar y validar con la persona usuaria el modelo de casos de uso. 
Para la definición de los actores se utiliza la definición y límites de personas usuarias del documento visión, además de las actividades de servicio identificadas en el proceso, para encontrar casos de uso se recorren las actividades del proceso y se pregunta si existe un caso de uso que la supla o se debe definir uno nuevo.
 Una vez aprobado el documento se entrega a la persona usuaria para firmar.
</t>
  </si>
  <si>
    <t xml:space="preserve">La estimación se debe realizar en conjunto con personas arquitectas y desarrolladoras. </t>
  </si>
  <si>
    <t xml:space="preserve">6.  Recorrer las características para identificar requerimientos no cubiertos en el modelo de casos de uso, además se incorporan requerimientos técnicos tales como estándares de arquitectura, seguridad, interfaz de persona usuaria, rendimiento, entre otros.
Generar el documento de Especificaciones suplementarias y validar con la persona usuaria y una vez aprobado el documento se le entrega para firmar.
</t>
  </si>
  <si>
    <t xml:space="preserve">La revisión se debe realizar en conjunto con personas arquitectas y desarrolladoras y las Secciones de Infraestructura y Servicio al Cliente. </t>
  </si>
  <si>
    <t>Se ha girado instrucción a los responsables de la actividad para que el documento sea revisado en conjunto con las Secciones involucradas. Queda pendiente su inclusión en el Manual de Procedimientos.</t>
  </si>
  <si>
    <t>En Proceso</t>
  </si>
  <si>
    <t>ISTI-P003 -v.02</t>
  </si>
  <si>
    <t>9.  Validar y aprobar los formatos de pantallas, informes y formularios, navegación y jerarquía entre pantallas, así como la identidad gráfica institucional.</t>
  </si>
  <si>
    <t>Asignar recurso especializado en el diseño de bases de datos relacionales.</t>
  </si>
  <si>
    <t xml:space="preserve">Se ha continuado con el proceso de capacitación de diseñadores,  siendo que las cargas de trabajo no han permitido que éste sea un proceso continuo. </t>
  </si>
  <si>
    <t>10.  Realizar aprobación en el "Registro de Revisión"</t>
  </si>
  <si>
    <t>Concientizar a la sección de infraestructura para que realice esta actividad e incorporar en el plan de proyecto el tiempo requerido para su ejecución.</t>
  </si>
  <si>
    <t>ISTI-P004-v.02</t>
  </si>
  <si>
    <t>3.  Generar el código correspondiente a cada uno de los componentes del sistema de información. Para generar el código fuente tener en cuenta los estándares establecidos en "Guía de Programación para dot Net v1_1.pdf"</t>
  </si>
  <si>
    <t xml:space="preserve">Revisión del documento "Guía de Programación para dot Net v1_1.pdf"  y garantizar que los desarrolladores apliquen esta guía y aplicar el procedimiento ISTI-P0013-v01 (Control de Calidad)  Revisión del documento "Guía de Programación para dot Net v1_1.pdf"  y garantizar que los desarrolladores apliquen esta guía y aplicar el procedimiento ISTI-P0013-v01 (Control de Calidad) </t>
  </si>
  <si>
    <t xml:space="preserve">Está  pendiente de autorizar por parte de la jefatura, lo cual no ha sido posible por motivo de proridades y cargas de trabajo. </t>
  </si>
  <si>
    <t>Revisión del documento "Guía de Programación para dot Net v1_1.pdf" y garantizar que los desarrolladores apliquen esta guía y aplicar el procedimiento ISTI-P0013- v01 (Control de Calidad)</t>
  </si>
  <si>
    <t xml:space="preserve">6.  Comprobar el correcto funcionamiento de los componentes del sistema de información, conforme a las verificaciones establecidas. </t>
  </si>
  <si>
    <t>Utilizar valores dentro del rango  y los que estén más cerca al límite; o si se trata de valores discretos se prueban estos y datos inválidos. Por ejemplo: rango 1-20, se prueba el rango más 0 y 21</t>
  </si>
  <si>
    <t>Concientizar a los integrantes del comité de arquitectura en la importancia de tener en el tiempo correcto los requerimientos de infraestructura para el proyecto</t>
  </si>
  <si>
    <t>ISTI-P005-v.02</t>
  </si>
  <si>
    <t>1.  Ejecutar el "plan de integración de build" (integrar cada componente, subsistema, módulo, sistema).</t>
  </si>
  <si>
    <t>Realizar el plan de integración en equipo el arquitecto del proyecto y el equipo o parte del equipo de desarrolladores</t>
  </si>
  <si>
    <t>ISTI-P006-v.02</t>
  </si>
  <si>
    <t>1.  Analizar la documentación con el fin de asegurar su adecuación a la estrategia global de implantación, una vez analizada, definir un plan de implantación que permita calcular adecuadamente el esfuerzo y los recursos necesarios para llevar a cabo con éxito la implantación.</t>
  </si>
  <si>
    <t>Establecer el plan maestro de pruebas en conjunto con las personas analista y desarrolladora</t>
  </si>
  <si>
    <t>ISTI-P007-v.02</t>
  </si>
  <si>
    <t>5.  Analizar la Orden, en esta actividad podría requerir reunirse con la persona usuaria para entender mejor la problemática planteada.</t>
  </si>
  <si>
    <t>Analizar los tiempos establecidos para la atención de las órdenes de trabajo</t>
  </si>
  <si>
    <t xml:space="preserve">La revisión de los tiempos establecidos se hará en el segundo semestre de 2015 para las tres secciones. </t>
  </si>
  <si>
    <t>11.  Analizar la solicitud y según el impacto del cambio se aprueba o rechaza.</t>
  </si>
  <si>
    <t xml:space="preserve">Utilizar una metodología para medir el impacto y el esfuerzo </t>
  </si>
  <si>
    <t>Como parte del seguimiento de los procesos de desarrollo, se incluyen dentro de los cronogramas de trabajo, columnas que permitan registrar fechas de inicio y fin reales en la aplicaciòn de ajustes a los sistemas para que sirvan de insumo en el análisis del estudio</t>
  </si>
  <si>
    <t>ISTI-P009 - v.02</t>
  </si>
  <si>
    <t xml:space="preserve">8.  Antes de la finalización de contrato, revisar el mismo para encontrar aquellas áreas en las que alguna de las partes debe mantener responsabilidades posteriores.
 Uno de los puntos claves durante el proceso de cierre de proyecto es desarrollar una buena documentación, para ello se debe registrar aquellas acciones o hechos que permiten sacar conclusiones útiles y lecciones aprendidas para futuros contratos, y publicar en la Base de Conocimiento.
</t>
  </si>
  <si>
    <t>Ejecutar el proceso ISTI-P013-v01: Gestión de Calidad de Software a  los productos que van siendo entregados</t>
  </si>
  <si>
    <t>ISTI-P011 - v.02</t>
  </si>
  <si>
    <t>4.  Completar la plantilla con las posibles causas y solución, y publicar en la Base de Conocimiento.</t>
  </si>
  <si>
    <t xml:space="preserve">Concientizar a los recursos de
la ISTI en la importancia de documentar todas las soluciones
dadas a los problemas. </t>
  </si>
  <si>
    <t>ISTI-P013 - v.02</t>
  </si>
  <si>
    <t>3.  Medir y seguir las características del producto a fin de verificar que se cumplen los requisitos que pesan sobre él. Esta actividad debe llevarse a cabo en las etapas adecuadas del  ciclo de vida del desarrollo de Software, y debe seguir las disposiciones planificadas. Los resultados de este seguimiento y medición deben reflejarse en registros que constaten la evidencia de conformidad con los criterios de aceptación y las personas que pueden autorizar la liberación del producto.</t>
  </si>
  <si>
    <t>Revisar periódicamente los procesos para garantizar que los productos a generar cumplan con las características establecidas</t>
  </si>
  <si>
    <t>PTE</t>
  </si>
  <si>
    <t>PTE-P-001-v. 02</t>
  </si>
  <si>
    <t>1.  Recibe la solicitud de estudio remitida por la DGET (Formulario EI-SES), se conforma el equipo de trabajo inicial, que estará integrado por funcionarios de la PTE (conformado por administradoras(es) y asistentes de proyectos), éste dará inicio con las tareas propias del estudio.</t>
  </si>
  <si>
    <t>Hacer una planificación anual de distribución de cargas de trabajo de acuerdo a la planificación estratégica de TI y cotejado con el recurso humano.</t>
  </si>
  <si>
    <t>Anualmente se estructura un plan de trabajo, el cual fue enviado a la DGET, mediante oficio PTE-010-2014, del 12 de febrero del 2014,  en base ha este plan se realiza la distribucion de las cargas de trabajo.</t>
  </si>
  <si>
    <t>9, Elabora y coordina la formulación del estudio, el cual varia en su contenido, nivel de complejidad, investigación y análisis dependiendo del tipo que se deba realizar (Perfil/Informe o Factibilidad). Esta tarea se realiza de acuerdo con las plantillas  de informe o estudio perfil, estudio de pre-factibilidad o de factibilidad y se ejecuta conforme al plan de trabajo.</t>
  </si>
  <si>
    <t>Se diseñó una plantilla para elaborar el documento de referencia (RFI) para el  proveedor, en donde se le indica  a éste claramente cuál es la necesidad de la Institución, de esta manera se minimizan los tiempos de entrega de las ofertas de referencia.</t>
  </si>
  <si>
    <t>A partir del segundo semestre de este año se reformula la plantilla mejorando su contenido y se denomina "Referencia para Estudio de Mercado", la cual será incluida dentro la nueva versión de la Metodología de Proyectos.</t>
  </si>
  <si>
    <t xml:space="preserve">Contemplar un tiempo razonable para las aclaraciones de las ofertas recibidas, como producto del sondeo de mercado, con el propósito de que las empresas, completen la información requerida por la Institución </t>
  </si>
  <si>
    <t>Se incluye los tiempos necesarios para que los proveedores entreguen las respuestas de los documentos de referencia, dentro de los planes de trabajo de los estudios elaborados y presentados a la DGET mediante oficios, PTE-109-2014, PTE-110-2014,  PTE-111-2014, de fecha 25 de noviembre del 2014, mismos que fueron aprobados por esa Dirección en oficios DGET-333-2014, DGET-332-2014, DGET-334-2014, del 01 de diciembre del 2014.</t>
  </si>
  <si>
    <t>PTE-P-002-v. 02</t>
  </si>
  <si>
    <t>1, Identificar a las personas y confeccionar  el documento de Involucrados en el Proyecto.</t>
  </si>
  <si>
    <t>Coordinar con la DGET la disponibilidad de recurso humano en la PTE y la sustitución del personal  que se trasladó a otras áreas o bien, se le asigno funciones diferentes a las de esta oficina. Previa evaluación de cargas de trabajo.</t>
  </si>
  <si>
    <t>Al tener un plan de trabajo anual estructurado, el cual fue enviado a la DGET, mediante oficio PTE-010-2014, del 12 de febrero del 2014,  con los proyectos y estudios solicitados, se faciltan la asignación de las cargas de trabajo según la necesidad  de  la DGET</t>
  </si>
  <si>
    <t>3, Realizar una reunión inicial, donde se presentan los aspectos generales, se exponen los principales roles y responsabilidades del proyecto. En la misma participan la Jefatura de la PTE, Coordinadora(or) de Gestión de Proyectos  y demás involucrados identificados por la administración del proyecto.</t>
  </si>
  <si>
    <t>Mejorar la gestión del proyecto con los involucrados por medio de la retroalimentación de sus  logros.</t>
  </si>
  <si>
    <t>Se ha realizado un proceso de senciibilización  y comunicación para que los involucrados en el proyecto comprendan su responsabilidad. Se establece un cambio en la matriz de comunicación, la cual debe considerar el rol de cada involucrado y este de formalizarse junto con el acta de constitución.</t>
  </si>
  <si>
    <t>4, Definir el equipo de trabajo, tanto técnico como usuario que participará en el proyecto procediendo a suscribir el documento Equipo de Trabajo del Proyecto por todas las partes.</t>
  </si>
  <si>
    <t>8. Completar y revisar el documento Acta de Constitución del Proyecto</t>
  </si>
  <si>
    <t>17. Consolidar y revisar todos los planes y documentación generada en un Plan de Gestión del Proyecto, el cual representa la planificación de este</t>
  </si>
  <si>
    <t xml:space="preserve">Que los planes de proyecto incluyan tiempos de holgura para actividades imprevistas. </t>
  </si>
  <si>
    <t>Se realiza una gestión minuciosa del cronograma , con el levantamiento de alertas para que de manera preventiva se  puedan evitar atrasos atribuibles a la administración. Dichos cronogramas son comunicados mediante los Informes mensuales de avance.</t>
  </si>
  <si>
    <t>Divulgar la metodología y capacitación formal en su uso y mejores prácticas de la administración de proyectos.</t>
  </si>
  <si>
    <t>Se esta utilizando la plantilla de Plan de Gestión según la Metodología de Proyectos la cual esta en proceso de revisión para su mejora continua.</t>
  </si>
  <si>
    <t>30. Coordinar la revisión de los entregables, de acuerdo con los criterios establecidos para cada uno de ellos y llenar la plantilla Documento de Revisión de Entregables.</t>
  </si>
  <si>
    <t xml:space="preserve">Coordinar reuniones periódicas con la DGET para informar oportunamente  sobre el cumplimiento de los plazos de los proyectos y la readecuación presupuestaria cuando sea necesario.  </t>
  </si>
  <si>
    <t>Mediante los informes de avances mensuales se ha estado comunicando a la DGET los posibles no devengados, además en oficios puntuales presentados por cada administrador de proyectos se comunica el riesgo y la cuantía de los eventuales no devengados.</t>
  </si>
  <si>
    <t>Coordinar la revisión de los entregables, de acuerdo con los criterios establecidos para cada uno de ellos y llenar la plantilla Documento de Revisión de Entregables.</t>
  </si>
  <si>
    <t xml:space="preserve">Desde la etapa de inicio y planeación del proyecto según lo establece la Metodología de Proyectos, debe involucrarse a la contraparte técnica y usuaria asignadas por las jefaturas respectivas.  </t>
  </si>
  <si>
    <t>Para mitigar este riesgo la administración del proyecto mantiene una comunicación directa con todas las contrapartes (técnica y usuaria) para solicitarle los recursos necesarios para la buena ejecución del proyecto.</t>
  </si>
  <si>
    <t>PTE-P-03-v. 02</t>
  </si>
  <si>
    <t>1. Controlar y monitorear las labores relacionadas a la elaboración de estudios y administración de proyectos, que realiza la oficina, en apego a la Metodología para la Gestión de Proyectos de TI (MGP), por medio de reuniones periódicas.</t>
  </si>
  <si>
    <t>Comunicar con antelación a los administradores de proyectos sobre la responsabilidad de entrega e informar a la DGET sobre el incumplimiento.</t>
  </si>
  <si>
    <t>Se les envia a las personas administradoras un correo electrónico recordando la oportuna entrega de los informes</t>
  </si>
  <si>
    <t>PTE-P-003-v. 02</t>
  </si>
  <si>
    <t xml:space="preserve">2. Revisar los informes mensuales de avance de estudios y proyectos presentados por los administradores, según lo establecido en MGP.
a. Si requieren aclaraciones o correcciones pasa al punto 3
b. No requieren aclaraciones o correcciones pasa al punto 4
</t>
  </si>
  <si>
    <t>Mantener actualizados los cronogramas de ejecución de los proyectos, por parte de la administración del proyecto.</t>
  </si>
  <si>
    <t>Este riesgo es mitigado constantemente mediante los informes de avances mensuales que presentan la administración y el equipo que elabora un estudio especifico. Para esto como mejora continua se esta reformulando los informes de avance mensuales tanto, de proyectos como de estudios.</t>
  </si>
  <si>
    <t xml:space="preserve">5. Revisar y analizar los Informes y Planes, realizando las correcciones del caso.
Si requiere correcciones pasa al punto 4
No requiere correcciones pasa al punto 6
</t>
  </si>
  <si>
    <t>Solicitar asesoría a la DE, en este tema.</t>
  </si>
  <si>
    <t>Dentro de los informes de avance mensual se incorporaron indicadores de tiempo, físicos y financieros para cada uno de los proyectos.</t>
  </si>
  <si>
    <t>6.Analizar y realizar un control cruzado de la información del avance de los estudios y proyectos, para validar la información consignada en los Informes Ejecutivos y Planes de Acción del PETI, realizando las observaciones y consideraciones necesarias.</t>
  </si>
  <si>
    <t>Automatización de la metodología para la gestión de proyectos.</t>
  </si>
  <si>
    <r>
      <rPr>
        <sz val="9"/>
        <rFont val="Arial"/>
        <family val="2"/>
      </rPr>
      <t>Se incluye en el POA 2015 la actualización de la Metodología, misma que no fue aprobado por lo que se continua con la posibilidad de que algún funcionario sea capacitado en Share Point para iniciar con la automatización de la metodología aprobada.</t>
    </r>
    <r>
      <rPr>
        <sz val="9"/>
        <color rgb="FFFF0000"/>
        <rFont val="Arial"/>
        <family val="2"/>
      </rPr>
      <t xml:space="preserve"> </t>
    </r>
  </si>
  <si>
    <t>RSI</t>
  </si>
  <si>
    <t>RSI-P001-v.01</t>
  </si>
  <si>
    <t>Gestión de la seguridad de la información</t>
  </si>
  <si>
    <t>Obtener el apoyo a nivel de la Dirección correspondiente para la ejecución de las acciones</t>
  </si>
  <si>
    <t>RSI-P002-v.01</t>
  </si>
  <si>
    <t>Gestión de Riesgos de la información</t>
  </si>
  <si>
    <t>RSI-P003-v.01</t>
  </si>
  <si>
    <t>Gestión de Políticas de Seguridad</t>
  </si>
  <si>
    <t>RSI-P004-v.01</t>
  </si>
  <si>
    <t>Sensibilización en Seguridad de la Información</t>
  </si>
  <si>
    <t xml:space="preserve">Definir acciones alternas para solventar esta situación </t>
  </si>
  <si>
    <t>Por el momento no se ha tenido que recurrir a acciones alternas para poder sensibilizar al personal de la institución</t>
  </si>
  <si>
    <t>DTIC</t>
  </si>
  <si>
    <t>DTIC-P01-v01</t>
  </si>
  <si>
    <t>1.  Supervisar los procesos DTIC y de sus Secciones Funcionales, definiendo acciones de mejora continua según el análisis técnico - administrativo para la situación que lo amerite, mediante la intervención y participación directa de la Jefatura DTIC, de acuerdo con su experticia y competencia técnica.</t>
  </si>
  <si>
    <t>1. Definición y cumplimiento del  Plan de Trabajo Anual que establece y comprende las actividades propias del DTIC e, incluso, de sus Secciones Funcionales a las que se les debe brindar seguimiento a lo largo del año. 
2. Revisión periódica e integral de los POA en cuanto a concordancia con los objetivos y lineamientos emanados de la DGET para el logro de los objetivos del TSE.
3. Cumplimento de la retroalimentación oportuna como comunicación efectiva de las situaciones y necesidades que surjan.</t>
  </si>
  <si>
    <t>1. Se definió el respectivo plan anual de trabajo y se comunicó a la DGET a través del oficio DTIC-0102-2014, del 28/02/2014. El mismo tiene identificadas las tareas (tecnico-administrativas) y fechas de cumplimiento, para facilitar el control y seguimiento en cuanto a su ejecución.
2. Se elaboró, definió, revisó, aprobaó y envió el POA del DTIC y de sus Secciones Funcionales  según corresponde, brindando seguimiento de ejecución.
3. Como mínimo se hace una reunión mensual a nivel del personal DTIC y a nivel de jefaturas de las Secciones Funcionales, a efecto de brindar el seguimiento puntual a las tareas técnico-administrativas.</t>
  </si>
  <si>
    <t>DTIC-P05-v01</t>
  </si>
  <si>
    <t>4.  Girar la Orden de Inicio formal y oportuna a la empresa adjudicataria para que cumpla con el plazo de entrega del bien o servicio T.I. contratado.</t>
  </si>
  <si>
    <t>Verificar  la recepción en tiempo y forma de los documentos que definen la designación de Órgano Fiscalizador y de la adjudicación para comunicar de manera oportuna la Orden de Inicio.</t>
  </si>
  <si>
    <t xml:space="preserve">1. Por medio del sistema de gestion documental del Departamento se verifica la comunicacion formal y oportuna de los documentos de designación y adjudicación del objeto o servicio T.I. contratado para generar la orden de inicio a la empresa.
2. Se creó el expediente físico de cada contratación para el archivo y evidencia física de las gestiones correspondientes.
3. Se verificó la entrega o comuncación oportuna a la empresa de la orden de inicio, según condiciones cartelarias y de contrato.
4. Se mantuvo un canal de consulta con el Departamento de Proveeduría, respecto al estado de avance de la adjudicación de las contrataciones de interés.
5. Se estima recomendable la asignación de un token y acceso al servidor de la Proveeduría, para dar un seguimiento sistematizado al sistema de Comprared,  con el fin de monitorear  directamente la información de interés.  </t>
  </si>
  <si>
    <t xml:space="preserve">5. Coordinar, en caso de ser necesario según su complejidad técnica, las actividades propias del plan de ejecución correspondiente, con los demás actores vinculados (usuarios, contratistas y contraparte técnica), para la recepción en tiempo y forma del bien o recurso T.I. contratado. </t>
  </si>
  <si>
    <t>Definición de un cronograma o plan de trabajo, para su seguimiento fiel, correcto y oportuno, planteando las medidas preventivas y correctivas cuando ocurra alguna situación particular que afecte la correcta ejecución contractual.</t>
  </si>
  <si>
    <t>El Órgano Fiscalizador en conjunto con el equipo de apoyo del  DTIC y en complemento con los eventuales actores vinculados (Administradores de Proyecto, contrapartes técnicas, usuarios y otros), comunican cualquier cambio suscitado en el cumplimiento del cronograma de las fiscalizaciones a su cargo.</t>
  </si>
  <si>
    <t>9. Emitir criterio, en el caso de contratos de bienes y servicios T.I. de ejecución multianual, según lo dispuesto en el Instructivo de Fiscalizaciones, para los efectos correspondientes.</t>
  </si>
  <si>
    <t>Consultar de manera previa a los usuarios respecto a la necesidad o no de brindar prórrogas, adendas o terminación anticipada de contratos multianuales y continuados.</t>
  </si>
  <si>
    <t>Se llevó a cabo un monitoreo periódico para verificar si la necesidad persiste o ha sido satisfecha, para emitir criterio respecto a la continuidad o cese del objeto contractual, de acuerdo con las necesidades institucionales y con la estrategia definida por la DGET.</t>
  </si>
  <si>
    <t>DTIC-P06-v01</t>
  </si>
  <si>
    <t>3.  Atender el requerimiento planteado de mejoras y correcciones al sistema SINCE, realizando los ajustes y pruebas técnicas respectivas en coordinación con los usuarios.</t>
  </si>
  <si>
    <t>Asegurar la atención integral  de cada requerimiento en coordinación directa con el usuario, estableciendo la correcta definición y casos de pruebas de funcionalidad.</t>
  </si>
  <si>
    <t xml:space="preserve">Se está ejecutando el contrato de horas de servicio (contratación N° 2014LA000013-85001) para implementar mantenimiento al SINCE, de esta manera se cuenta con dos recursos internos los cuales realizan un mantenimiento correctivo y se desarrollan nuevos requerimientos según su necesidad, según la disposición de tiempo de las actividades programadas, mediate la herramienta Service Desk y los informes de labores mensuales. </t>
  </si>
  <si>
    <t>DTIC-P07-v01</t>
  </si>
  <si>
    <t>2.  Estudiar ambos tipos de solicitudes, sea de bases de datos o software del Digito Verificador de Pertenencia (lector del código de barras), verificando el cumplimiento de los requisitos definidos por el TSE para las entidades interesadas (justificación de uso, entrega de personería jurídica, datos completos del solicitante y especificación de lo solicitado respecto a información autorizada, periodicidad de entrega).</t>
  </si>
  <si>
    <t>Tener definidos los requisitos de cumplimiento por parte de cada solicitante para acceder a las bases de datos.</t>
  </si>
  <si>
    <r>
      <t xml:space="preserve">Se revisan minuciosamente los requerimientos que deben de cumplir las instituciones o los interesados a la luz de la normativa vinculante y las directrices del Superior </t>
    </r>
    <r>
      <rPr>
        <u/>
        <sz val="9"/>
        <rFont val="Arial"/>
        <family val="2"/>
      </rPr>
      <t>(</t>
    </r>
    <r>
      <rPr>
        <sz val="9"/>
        <rFont val="Arial"/>
        <family val="2"/>
      </rPr>
      <t>Oficio DGET-278-2014</t>
    </r>
    <r>
      <rPr>
        <u/>
        <sz val="9"/>
        <rFont val="Arial"/>
        <family val="2"/>
      </rPr>
      <t>)</t>
    </r>
    <r>
      <rPr>
        <sz val="9"/>
        <rFont val="Arial"/>
        <family val="2"/>
      </rPr>
      <t xml:space="preserve">, para autorizar la entrega de la información correspondiente a los archivos Maestros. </t>
    </r>
  </si>
  <si>
    <t>4. Generar orden de trabajo a la Sección de Infraestructura Tecnológica especificando los archivos solicitados para el caso de bases de datos.</t>
  </si>
  <si>
    <t>Tener definidos los requisitos de cumplimiento por parte de cada solicitante para acceder al digito verificador de Pertenencia.</t>
  </si>
  <si>
    <t>Se designaron dos funcionarios del DTIC para dar seguimiento a este tipo de gestiones con el propósito de verificar si la información solicitada es la permitida, la cual ha sido grabada por la Sección de ITI, dentro de los tiempos definidos por parte de la normativa correspondiente.</t>
  </si>
  <si>
    <t>5. Recibir los archivos que brinda la Sección de Infraestructura Tecnológica y revisar respecto a lo solicitado en el punto anterior, y revisar que la cantidad de registros en los archivos grabados coincidan con las cantidades reportadas por esa misma Sección, la descripción del registro de datos y que la información corresponda a lo solicitado por el requirente.</t>
  </si>
  <si>
    <t>Que el funcionario DTIC se mantenga actualizado a la normativa vigente y a las directrices del Superior.</t>
  </si>
  <si>
    <t>Se han revisado minuciosamente los requerimientos que deben de cumplir los interesados para entregarles la información, también se realiza un control cruzado o protocolo de seguridad mediante el cual dos funcionarios del DTIC, se encargan de verificar que la información que será entregada sea la permitida.</t>
  </si>
  <si>
    <t>6.  Atender, de igual forma, la solicitud de copia del software Digito Verificador de Pertenencia (lector del código de barras), según haya sido solicitado por el interesado y según los lineamientos internos de entrega.</t>
  </si>
  <si>
    <t>DTIC-P08-v01</t>
  </si>
  <si>
    <t>1.  Velar por el  cumplimiento e implementación de las “Normas Técnicas para la Gestión y el Control de las Tecnologías de Información" en lo correspondiente al DTIC y sus Secciones Funcionales, a través de las actividades, tareas y labores atinentes, de acuerdo con sus funciones y lineamientos de la CGR.</t>
  </si>
  <si>
    <t>Verificación del cumplimiento de la normativa para todos los aspectos que comprende la competencia T.I. a través de las Secciones Funcionales DTIC, para lo cual se realiza un monitoreo de las acciones y labores que se realizan, a través de un control y seguimiento mensual del informe de indicadores de trabajo.</t>
  </si>
  <si>
    <t>Revisión Mensual de los informes de cumplimiento de los indicadores por parte de cada Sección Funcional, en complemento con las consultas directas de la jefatura DTIC a las correspondientes, sea en su reunión mensual o en en el momento que se requiera, con el fin de verificar las acciones y situaciones que así se estimen, a efectos de corregir las que lo requieran.</t>
  </si>
  <si>
    <t>ITI</t>
  </si>
  <si>
    <t>ITI-P010-v.02</t>
  </si>
  <si>
    <t>9.  Verificar en caso de ser una actualización sobre algún sistema existente, realizar un respaldo sobre los directorios afectar.</t>
  </si>
  <si>
    <t>Evitar que no se cuente con el debido respaldo de los sistemas, por cualquier eventualidad después de realizado algún tipo de modificación, que afecte el buen funcionamiento de los sistemas.</t>
  </si>
  <si>
    <t>13. Comprobar que todos los componentes instalados de la capa de aplicación funcionen de manera correcta, si todo se encuentra bien pasar al paso 15, en caso contrario continuar con el siguiente paso.</t>
  </si>
  <si>
    <t>Reducir la probabilidad de que no se detecte, algún componente que no se instalará de forma correcta</t>
  </si>
  <si>
    <t>ITI-P012-v.02</t>
  </si>
  <si>
    <t>9.  Verificar en caso de ser una actualización sobre algún sistema existente realizar un respaldo sobre los directorios afectar.</t>
  </si>
  <si>
    <t>Evitar que no se cuente con el debido respaldo de los sistemas, por cualquier eventualidad después de realizado algún tipo de modificación, que afecte el buen funcionamiento de los sistemas</t>
  </si>
  <si>
    <t>13.  Comprobar que todos los componentes instalados de la capa de presentación funcionen de manera correcta, si todo se encuentra bien pasar al paso 15, en caso contrario continuar con el siguiente paso.</t>
  </si>
  <si>
    <t>ITI-P016-v.02</t>
  </si>
  <si>
    <t xml:space="preserve">11.  Realizar el informe sobre la labor realizada.
• En caso de contar con contrato de mantenimiento preventivo, el técnico     de la empresa debe llenar la hoja de servicio con las labores realizadas y la misma debe ser revisada y validada por el administrador de servidores.
• En caso de no contar con contrato de mantenimiento preventivo el administrador de servidores debe llenar en bitácora las labores realizadas.
</t>
  </si>
  <si>
    <t>Realizar testeos de los componentes físicos de los equipos, a través de las herramientas de software brindadas por el fabricante del equipo, antes y después de efectuar el mantenimiento.</t>
  </si>
  <si>
    <t>16.  Aplicar una actualización manual, verificar primero si los aplicativos que se encuentran en el servidor no se ven afectados por la actualización respectiva, en caso de desconocimiento se debe aplicar un punto de restauración al equipo.</t>
  </si>
  <si>
    <t>Establecer un control para las versiones de actualización a ser aplicadas en los equipos de producción, del resultado de las pruebas obtenidas en laboratorio.</t>
  </si>
  <si>
    <t>21.  Eliminar los virus encontrados, actualizar el antivirus de no estarlo y escanear el equipo con el antivirus si el último escaneo tiene más de una semana.</t>
  </si>
  <si>
    <t>Efectuar un plan para la constante actualización de las definiciones de antivirus y su cura, para ejecutar periódicamente dichas actualizaciones en los equipos respectivos.</t>
  </si>
  <si>
    <t>ITI-P026-v.02</t>
  </si>
  <si>
    <t>4.  Verificar si alguno de los puntos está rojo, el enlace esta caído y es necesario colocar un reporte al proveedor de servicio.</t>
  </si>
  <si>
    <t>Evitar que no se de una correcta comunicación con el Proveedor, en el tiempo requerido.</t>
  </si>
  <si>
    <t>ITI-P029-v.02</t>
  </si>
  <si>
    <t>10.  Realizar el reporte vía telefónica al proveedor e informar a la Jefatura del enlace con problemas.</t>
  </si>
  <si>
    <t>ITI-P030-v.02</t>
  </si>
  <si>
    <t>9.  Verificar si el cable está dañado, repórtalo vía telefónica y correo electrónico a Servicios Generales para su reemplazo.</t>
  </si>
  <si>
    <t>Establecer acuerdos de servicio, entre ambas Oficinas para una mejor atención de servicios.</t>
  </si>
  <si>
    <t>ITI-P035-v.02</t>
  </si>
  <si>
    <t>3. Realizar los cambios necesarios para que el diagrama represente la condición actual de la red del Tribunal.</t>
  </si>
  <si>
    <t>Reducir errores en la diagramación de la red</t>
  </si>
  <si>
    <t>ITI-P041-v.02</t>
  </si>
  <si>
    <t xml:space="preserve">2.  Revisar y analizar que las actualizaciones de antivirus correspondan a las últimas liberadas por el fabricante, las cuales se pueden verificar en el sitio http://www.symantec.com/security_response/definitions/download/detail.jsp?gid=savce, revisar que las actualizaciones correspondan a las últimas liberadas por el fabricante de sistema operativo las cuales pueden verificarse en el sitio http://www.update.microsoft.com/microsoftupdate/v6/vistadefault.aspx?ln=es , 
Revisar en el visor de eventos (event viewer) las siguientes bitácoras: 
• Logs de Servicio de Directorio, 
• Logs de DNS y
• Logs del servicio de replicación de archivos.
Si existiera alguna duda, todos los logs traen un link a Internet para una mejor explicación de lo que sucede y su posible solución.
</t>
  </si>
  <si>
    <t>Verificar en los logs que se realicen las actualizaciones de antivirus, sistema operativo y sincronización.</t>
  </si>
  <si>
    <t>ITI-P043-v.02</t>
  </si>
  <si>
    <t xml:space="preserve">4.  Revisar los datos mostrados en la consola, tales como:
• Fecha de la última definición o actualización.
Para verificar que el servidor se encuentre con la definición más reciente pasar al punto 5 de lo contrario pasar al punto 7.
• Equipos infectados.
Para determinar cuales son los equipos que se mantienen infectados y hacer la remediación respectiva pasar el punto 7 de lo contrario pasar al punto 13.
• Equipos que recién se les ha instalado en antivirus.
Para detectar los equipos a los que recientemente se les haya instalado el cliente antivirus pasar el punto 13, de lo contrario pasar al punto 19.
</t>
  </si>
  <si>
    <t>Activar el monitoreo automático del servidor, para recibir alertas en tiempo real, de los cambios de estado en los equipos, reduciendo el tiempo de correción del incidente presentado.</t>
  </si>
  <si>
    <t>ITI-P044-v.02</t>
  </si>
  <si>
    <t>7.  Abrir la consola de administración del TMG.</t>
  </si>
  <si>
    <t>Diseñar alta disponibilidad para los equipos, a través de NLB (Balanceo de red) y solicitar en el POA 2014 los recursos para la ejecución de dicha acción.</t>
  </si>
  <si>
    <t>ITI-P045-v.02</t>
  </si>
  <si>
    <t>2.  Revisar que en la opción de System/Host/Software and Services, los servicios de Scanners (excepto IM Relay) y Control Center estén iniciados (modo Running), ya que estos son los que determinan el buen estado de salud del sistema. En caso de que el estado de los servicios esté detenido o con problemas (iconos rojos   o amarillos ), informar al Jefe de la Sección de Infraestructura y se pasa al siguiente paso. Si no tiene alertas o advertencias continúa en la actividad 7.</t>
  </si>
  <si>
    <t>Diseñar alta disponibilidad para el equipo, a través de la virtualización de una máquina.</t>
  </si>
  <si>
    <t>DGET</t>
  </si>
  <si>
    <t>DGET-P001-V02</t>
  </si>
  <si>
    <t>6. Preparar el documento borrador del PETI, considerando Plan Estratégico Institucional (PEI), lineamientos de la estrategia genérica de TI emitidos por el Director/a, situación actual de las TI dentro del TSE, entre otros.</t>
  </si>
  <si>
    <t>Reducir. Atender oportunamente  ante cambios del PEI</t>
  </si>
  <si>
    <t>Esta acción de mejora se implementaría cuando se disponga la formulación del proximo PETI</t>
  </si>
  <si>
    <t>22. Dar seguimiento al portafolio de proyectos.</t>
  </si>
  <si>
    <t>Detectar. Verificar que el portafolio de proyectos esté de acuerdo con el PETI a fin de identificar si hay desvíos</t>
  </si>
  <si>
    <t>DGET-P002-V01</t>
  </si>
  <si>
    <t>1. Brinda las directrices para el inicio de un estudio específico, con base en el portafolio de proyectos que se deriva de la estrategia de TI.</t>
  </si>
  <si>
    <t>Evitar. Definir con claridad las directrices a impartir para la realización de estudios.</t>
  </si>
  <si>
    <t>Se giraron directrices  a la oficina de Proyectos Tecnológicos  para la realización de tres estudios, dos de los cuales se entregaron a la DGET mediante oficio  PTE-007-2015 correspondiente al estudio PETI-P20 "Continuidad al fortalecimiento del sistema de Emisión de Cédulas y PTE-008-2015   correspondiente al estudio PETI-P14 " Alternativas para el uso de la herramienta FileNet como apoyo al sistema de Gestión Documental"</t>
  </si>
  <si>
    <t>DGET-P005-V02</t>
  </si>
  <si>
    <t>1. Recibe nota (oficio, memorando, u otro), lo registra y traslada a la Asistente de la Dirección.</t>
  </si>
  <si>
    <t>Detectar. Determinar que la correspondencia se haya registrado y trasladado a la persona responsable</t>
  </si>
  <si>
    <t>Frecuentemente se realiza revisión del archivo de gestión documental y se determina la correpondencia de la documentación.</t>
  </si>
  <si>
    <t>3. Analiza la gestión presentada e instruye qué persona del staff de la Dirección (Funcionario/a designado/a) será responsable de atenderla conforme a la instrucción girada y de acuerdo al ámbito de competencia de cada persona.</t>
  </si>
  <si>
    <t>Evitar. Asignar el trabajo de acuerdo con las competencias de cada persona</t>
  </si>
  <si>
    <t>5. Recibe la gestión y procede a resolver lo que corresponda según instrucción del Director/a General.  Para la atención del asunto bien podría recurrir a la recopilación de información, revisión de antecedentes, realización de reuniones con diversas instancias o personas, consultas a diversas fuentes de datos, entre otras.</t>
  </si>
  <si>
    <t>Evitar. Monitorear el cumplimiento de los plazos definidos para la resolución de trabajo asignado</t>
  </si>
  <si>
    <t>SCTI</t>
  </si>
  <si>
    <t>SCTI-P001-v02</t>
  </si>
  <si>
    <t xml:space="preserve">1. Generar la solicitud de servicio en la herramienta denominada Service Desk </t>
  </si>
  <si>
    <t xml:space="preserve">Brindarle a los clientes direfentes medios para que puedan ingresar solicitudes de servicio, por ejemplo: Service Desk, Centro de atención de llamadas, correo electrónico, memorandos entre otros.  </t>
  </si>
  <si>
    <t>Se brindó a los clientes, por medio del Service Desk diversos medios para que ingresara sus solicitudes de servicio y además se realizaron inducciones para dar a conocer el uso de la aplicación Service Desk. Lo anterior se puede evidenciar en las listas de asistencia custodiadas por SCTI en sus ampos.</t>
  </si>
  <si>
    <t>3. Si se trata de una solicitud de servicios proveniente de Oficinas Regionales utilizar los siguientes documentos: (ver  SCTI-IT002-Instructivo para Atención de Solicitudes de Oficina Regionales, SCTI-IT003-Instructivo para Realizar Labores de Mantenimiento Preventivo), Si se trata de una solicitud de servicios de Oficinas Centrales se utiliza el instructivo correspondiente: (Ver SCTI-IT001-Instructivo para el uso de la herramienta Service Desk)</t>
  </si>
  <si>
    <t>Mantener actualizados todos los documentos utilizados por los colaboradores de SCTI, además de divulgar la ubicación física y lógica de los mismos.</t>
  </si>
  <si>
    <t>Como parte de la mejora continua, se actualizaron y ajustaron diversos documentos y formularios utilizados en SCTI. Actualmente, la versión 2 del Manual de Procedimientos fue aprobada el 27-05-2014 por la DGET. Esta actividad se considera concluida para el periodo de evaluación, sin embargo se realiza constantemente.</t>
  </si>
  <si>
    <t>5. Si se requiere la intervención de otra sección, se debe escalar la solicitud y agregar el comentario en el apartado de histórico del Service Desk. (Ver SCTI-IT001-Instructivo para el uso de la herramienta Service Desk)</t>
  </si>
  <si>
    <t>Disponer de diferentes medios de comunicación (correo, chat, memorandos, entre otros) para escalar las solicitudes de servicio ingresadas por los clientes y de esta forma mantener un nivel de satisfacción adecuado.</t>
  </si>
  <si>
    <t>Se trabajó coordinamente coon la Sección de ITI para garantizar alta disponibilidad de la herramienta Service Desk. Además el contrato de mantenimiento permite mantener actualizada la aplicación. Cabe destacar, que existen vías alternas para escalar solicitudes a otras Secciones tal y como se detalla en el procedimiento SCTI-P001-v2 "Atención de solicitudes de servicio"</t>
  </si>
  <si>
    <t xml:space="preserve">Concluida </t>
  </si>
  <si>
    <t>8. Cambiar el incidente a estado de cierre para que el cliente SCTI llene la evaluación correspondiente, además de incluir la solución en el apartado destinado para dicha labor. (Ver SCTI-IT001-Instructivo para el uso de la herramienta Service Desk)</t>
  </si>
  <si>
    <t>Seguimiento mensual de las encuestas insatisfactorias de los clientes, se deben contactar para analizar las causas de la insatisfacción mediante la toma de decisiones gerenciales.</t>
  </si>
  <si>
    <t>Se ha brindado seguimiento a cada encuesta insatisfecha, lo cual se documenta según lo estipulado por el Manual de Calidad del TSE en el formulario: F16-v1-SCTI-P001 Producto No Conforme PNC.  Esta actividad se considera concluida para el periodo de evaluación, sin embargo es una actividd que se realiza constante.</t>
  </si>
  <si>
    <t>SCTI-P002-v02</t>
  </si>
  <si>
    <t>5. Elaborar el formulario de revisión en base a las  especificaciones técnicas que se solicitadas y ofertadas en el cartel (Ver SCTI-FOR009-Formulario de revisión de equipo) (Ver SCTI-IT007-Instructivo Recepción de equipo)</t>
  </si>
  <si>
    <t>Supervisión del Profesional Asistente en Servicios Informáticos en el proceso de elaboración del formulario de revisión.</t>
  </si>
  <si>
    <t>Mediante el formulario F09-v1-SCTI-P002 "Formulario de revision de equipo" se mitiga el riesgo de completar de manera inadecuada la información. Además el Profesional Asistente 2 brinda el control de calidad para garantizar la revisión de los equipos. Esta actividad se considera concluida para el periodo de evaluación, sin embargo, la misma es constante durante el año.</t>
  </si>
  <si>
    <t xml:space="preserve">6. Revisar por parte del técnico el equipo y completar el formulario SCTI-FOR009 de revisión de equipo, además debe ser devuelto al Profesional Asistente en Servicios Informáticos. </t>
  </si>
  <si>
    <t xml:space="preserve">11. Almacenar o distribuir el equipo adquirido, mediante la generación de un incidente en la herramienta Service Desk. </t>
  </si>
  <si>
    <t>Mantener actualizados los documentos de respaldo si en efecto el Service Desk presenta algún inconveniente.</t>
  </si>
  <si>
    <t>Mediante el uso de la aplicación Service Desk, en su consola CMDB se mantiene actualizado el estado de cada CI. Dicha herramienta está certificada en las buenas prácticas de ITIL v3, por lo tanto permite mantener el registro de los activos informáticos institucionales.</t>
  </si>
  <si>
    <t>12. Almacenar o distribuir el equipo adquirido, mediante la generación de un incidente en la herramienta Service Desk.</t>
  </si>
  <si>
    <t>Contar con un espacio adecuado para almacenar el equipo de cómputo, con medidas de seguridad y vigilancia.</t>
  </si>
  <si>
    <t>Si bien se han realizado gestiones mediante la elaboración de los POA, solicitando la asignación de espacio físico adecuado que sirva de bodega para almacenar los equipos, no se ha tenido una respuesta satisfactoria por parte de la Administración.</t>
  </si>
  <si>
    <t xml:space="preserve">En proceso </t>
  </si>
  <si>
    <t>SCTI-P003-v02</t>
  </si>
  <si>
    <t>3. Recibir de las dependencias de la DGET la información requerida para modificar las descripciones técnicas de hardware y software del equipo de cómputo.</t>
  </si>
  <si>
    <t>Mantener una comunicación constante con las secciones de la DGET para manejar un nivel adecuado de calidad en la actualización de especificaciones técnicas.</t>
  </si>
  <si>
    <t>Mediante la implementación del documento F08-v1-SCTI-P003 "Actualizacion especificaciones tecnicas" se estandariza el proceso de actualizar las especificaciones. Además, el Profesional Asistente 2 se encarga de emitir el documento actualizado y la Jefatura SCTI valida dicho documento.</t>
  </si>
  <si>
    <t>5. Enviar para su publicación en la herramienta denominada “Service Desk”, en la última semana de Junio y diciembre, el documento SCTI-LIS002 una vez actualizado.
El documento original cambia su nombre y se publica con la nomenclatura asignada, a saber: SCTI-LIS002</t>
  </si>
  <si>
    <t>Contar siempre con el documento en formato digital y en una ubicación común para que sea descargado por la persona que lo requiera si el Service Desk no se encuentra disponible.</t>
  </si>
  <si>
    <t>Las Secciones de SCTI e Infraestructura, trabajando conjuntamente garantizan la alta disponibilidad de la herramienta Service Desk. Lo anterior con el fin de mantener en la web la lista de especificaciones técnicas.</t>
  </si>
  <si>
    <t>SCTI-P004-v02</t>
  </si>
  <si>
    <t>1. Recibir la solicitud por parte del cliente para la elaboración de Especificaciones Técnicas de Equipo de Cómputo.</t>
  </si>
  <si>
    <t>Reuniones, entrevistas y estudios conjuntamente con la proveeduría para mejorar la calidad de las especificaciones técnicas entregadas a los clientes.</t>
  </si>
  <si>
    <t>Mediante los informes generados por el Profesional Asistente 2 a la Jefatura SCTI, se mitiga el riesgo de brindar una especificación que no se adecue a las necesidades. Dichos informes son custodiados por SCTI en sus ampos.  Esta actividad se considera concluida para el periodo de evaluación, sin embargo, la misma es constante durante el año.</t>
  </si>
  <si>
    <t xml:space="preserve">6. Si no existe en el documento SCTI-LIS002 las especificaciones técnicas requeridas, se procede a realizar un estudio de mercado para valorar la existencia del equipo en el mercado nacional, sus características técnicas   y su costo unitario. Verificar con el cliente solicitante, la idoneidad de las especificaciones elaboradas y si estas responden al equipo que requiere para satisfacer sus necesidades. </t>
  </si>
  <si>
    <t>Mantener la aprobación y revisión por parte de la Jefatura en el proceso de especificaciones técnicas</t>
  </si>
  <si>
    <t>Mediante los informes generados por el Profesional Asistente 2 a la Jefatura SCTI, se mitiga el riesgo de pasar por alto un estudio de mercado. Dichos informes son custodiados por SCTI en sus ampos. Esta actividad se considera concluida para el periodo de evaluación, sin embargo, la misma es constante.</t>
  </si>
  <si>
    <t>SCTI-P005-v02</t>
  </si>
  <si>
    <t xml:space="preserve">1. Valorar técnicamente el daño del equipo determinando lo siguiente:
1- Reparación de equipo. (pasar actividad #2)
2- Reportes por garantías del equipo. (pasar actividad #10)
3- Atender el equipo por parte de la empresa contratada para el mantenimiento. (pasar actividad #17)
4- Reparación por parte del técnico. (pasar actividad #22)
5- Enviar equipo a Patrimonio. (pasar actividad #27)
</t>
  </si>
  <si>
    <t>Mantener la confiabilidad técnica en la valoración del equipo por medio de revisiones y pruebas de funcionamiento efectuadas por el colaborador de SCTI.</t>
  </si>
  <si>
    <t>Con el documento F09-v1-SCTI-P002 "Formulario de revision de equipo" se realiza una valoración técnica para asegurar la calidad del trabajo realizado. Dichos docuementos son custodiados por SCTI en sus ampos.Esta actividad se considera concluida para el periodo de evaluación, sin embargo, la misma es constante.</t>
  </si>
  <si>
    <t>8. En caso de que el equipo no funcione correctamente después de la reparación, se contacta a la empresa para notificarles y pasar a la actividad #4.</t>
  </si>
  <si>
    <t>Mantener las revisiones que permitan verificar que la reparación fue a satisfacción.</t>
  </si>
  <si>
    <t>El Profesional Asistente 2 se encarga de dar seguimiento a los equipos en reparación. Además los mismos son documentados en el formulario F30-v1-SCTI-P005 "Equipo en Reparación". Esta actividad se considera concluida para el periodo de evaluación, sin embargo, la misma es  constante.</t>
  </si>
  <si>
    <t xml:space="preserve">9. Almacenar equipo reparado en la bodega y se debe cambiar el estado del mismo en el Service Desk y proceder a pasar a la actividad #29. </t>
  </si>
  <si>
    <t>Destinar un espacio adecuado para almacenar los equipos con restricción de accesos.</t>
  </si>
  <si>
    <t>Mediante la elaboración de los POA, SCTI ha solicitado un espacio físico que sirva de bodega para almacenar los equipos pero no se ha tenido una respuesta satisfactoria por parte de la Administración.</t>
  </si>
  <si>
    <t xml:space="preserve">10.  Reportes por garantías técnicas del equipo:
Reportar al proveedor el equipo (Ver SCTI-IT010-Instructivo para control de garantías y reparación de equipo informático) y actualizar documento de control de garantías por proveedor (Ver SCTI-FOR014-Control de garantías por proveedor). El proveedor revisa el equipo, si la falla es menor se repara en el instante; de lo contrario retiran el equipo. Recibir la boleta correspondiente a la revisión por parte de la empresa externa (Ver SCTI-FOR014-Control de garantías por proveedor)
</t>
  </si>
  <si>
    <t>Ingresar cada incidente en el Service Desk para mantener la contabilidad de los reportes por garantías. Además de la elaboración de informes mensuales que permitan llevar el control.</t>
  </si>
  <si>
    <t>El Profesional Asistente 2 se encarga de generar los reportes del equipo en garantía y de darle seguimiento lo que evita atrasos en la atención de incidentes. Además cada incidente es registrado en la aplicación Service Desk. Esta actividad se considera concluida para el periodo de evaluación, sin embargo, la misma es constante.</t>
  </si>
  <si>
    <t>15. Si el equipo funciona correctamente, se almacena en el lugar indicado por el Profesional Asistente en Servicios Informáticos, de lo contrario pasar a la actividad #8.</t>
  </si>
  <si>
    <t xml:space="preserve">17. Atender el equipo por parte de la empresa contratada para el mantenimiento:
Si el equipo se encuentra en mantenimiento, el Profesional Asistente en Servicios Informáticos mediante un incidente en el Service Desk, deberá reportarlo al proveedor. (SCTI-IT010-Instructivo para control de garantías y reparación de equipo informático)
</t>
  </si>
  <si>
    <t>El Profesional Asistente 2 mediante los documentos diseñados para efectual los reportes de mantenimientos controla la atención de dichas solicitudes. Además con el uso de formularios como F33-v1-SCTI-P005 "Formulario Mantenimiento Actualizacion Documaster" se evidencian las labores. Esta actividad se considera concluida para el periodo de evaluación, sin embargo, la misma es constente.</t>
  </si>
  <si>
    <t xml:space="preserve">19.Verificar el correcto funcionamiento del equipo entregado </t>
  </si>
  <si>
    <t>Dicha labor es ejecutada por el Profesional Asistente 2, lo que garantiza que el equipo atendido funcione a satisfacción. Esta actividad se considera concluida para el periodo de evaluación, sin embargo, la misma es constante.</t>
  </si>
  <si>
    <t xml:space="preserve">20.Completar el formulario de sustitución de activo y se le entrega al oficinista 1 para que realice la nota hacia la proveeduría </t>
  </si>
  <si>
    <t>Mantener la supervisión efectuada para evitar inconvenientes en el cambio del activo.</t>
  </si>
  <si>
    <t>Mediante el formulario F11-v1-SCTI-P002 "Solicitud de sustitucion de activo" se mitiga el riesgo de entregar un número erroneo. Ademas esta labor la ejecuta el Profesional Asistente 2. Esta actividad se considera concluida para el periodo de evaluación, sin embargo,  la misma es constante.</t>
  </si>
  <si>
    <t xml:space="preserve">                                                                                                                                                               22.Reparación por parte del técnico:
Si el equipo no está en garantía, ni en mantenimiento, el técnico solicita al Profesional Asistente en Servicios Informáticos el repuesto que necesita la reparación de dicho equipo.
</t>
  </si>
  <si>
    <t>Realizar las pruebas de funcionamiento necesarias que garanticen la continuidad de las operaciones.</t>
  </si>
  <si>
    <t>27. Enviar equipo a Patrimonio:
Si el equipo no tiene reparación y está obsoleto se envía a Patrimonio Nacional mediante una boleta de traspaso al Departamento de Proveeduría.</t>
  </si>
  <si>
    <t>Supervisión y seguimiento por parte del profesional asistente en el proceso conjunto con la proveeduría para retirar el equipo destinado a patrimonio.</t>
  </si>
  <si>
    <t>Mediante la generación de traspasos, SCTI envía el equipo que se considera en Patriminio a la Proveeduría. Las boletas de traspaso son custodiadas en SCTI. Esta actividad se considera concluida para el periodo de evaluación, sin embargo, la misma es una labor constante.</t>
  </si>
  <si>
    <t>Unidad Administrativa</t>
  </si>
  <si>
    <t>Concluidas</t>
  </si>
  <si>
    <t>Acciones de mejora propuestas</t>
  </si>
  <si>
    <t xml:space="preserve">Total General </t>
  </si>
  <si>
    <t>Durante el periodo se asignó el trabajo de acuerdo a competencias, utilizando como marco orientador lo consignado en la actividad 3 de este procedimiento.</t>
  </si>
  <si>
    <t>Durante el periodo se dio seguimiento al portafolio de proyectos por medio de la recepción de los planes de acción y la actualización para conocer el estado de avace al cierre del año 2014.</t>
  </si>
  <si>
    <t>Este acción de mejora se implementará a partir de 2015 por cuanto el procedimiento fue actualizado y aprobado el 12/12/2014</t>
  </si>
  <si>
    <t xml:space="preserve">De acuerdo con las normas internacionales y/o mejores prácticas de seguridad de la información el apoyo del superior a las iniciativas de la seguridad se obtiene a través de la aprobación de los planes, metodologías y otros documentos que genere la Sección, por esta razón se remitió a la DGET el documento "Continuidad de servicios de TI, Plan de gestión y respuesta Incidentes de seguridad de TI Elecciones 2014”, mediante oficio RSI-004-2014 para su versión 1 y oficio RSI-009-2014 para su versión 2. Se remite a la DGET el “Plan de implementación del sistema de gestión de seguridad de la información” mediante memorando RSI-014-2014. Se remite a la DGET el plan de gestión de incidentes para su revisión y aprobación Oficio RSI-034-2014 del 23 de octubre de 2014. Reuniones con jefaturas y directores para la ejecución del Análisis de Impacto al Negocio (BIA, por sus siglas en inglés: Business Impact Analysis), de cada una de ellas se cuenta con la respectiva minuta, en ella se plasman las firmas de las partes interesadas en el proceso (Jefaturas y Directores). </t>
  </si>
  <si>
    <t xml:space="preserve">De acuerdo con las normas internacionales y/o mejores prácticas de seguridad de la información el apoyo del superior a las iniciativas de la seguridad se obtiene a través de la aprobación de los planes, metodologías y otros documentos que genere la Sección, por esta razón se  remitió a la DGET la metodología SIVAR para la Seguridad de la Información del TSE mediante oficio RSI-029-2014. </t>
  </si>
  <si>
    <t>De acuerdo con las normas internacionales y/o mejores prácticas de seguridad de la información el apoyo del superior a las iniciativas de la seguridad se obtiene a través de la aprobación de los planes, metodologías y otros documentos que genere la Sección, por esta razón se remitió la DGET el informe relativo a la actualización del “Documento Integral de Políticas de Seguridad de la Información v.02. mediante memorando RSI-011-2014 con el fin de que fueran elevadas al superior para su aprobación. Mediante oficio STSE-1217-2015 se comunica su aprobación.</t>
  </si>
  <si>
    <t>La plantilla fue diseñada el 11 de noviembre del 2014, por parte de la unidad funcional de Servidores y aprobada por la jefatura el 19 de noviembre de 2014. A partir de esa fecha ha sido implementada y se lleva un registro con las plantillas.</t>
  </si>
  <si>
    <t>Actualmente se cuenta con la herramienta Insigth Control Manager que monitorea los recursos de los servidores esta herramienta actualmente monitorea 20 servidores entre físicos y virtuales, asimismo se cuenta con la herramienta HP BladeSystem Onboard Administrator la cual monitorea 29 servidores de tecnología Blade, para un total de 49 servidores físicos de 98, asimimos los  operadores realizan una revisión visual cada hora donde verifican en el panel frontal de cada servidor que no exista ningún tipo de alerta.</t>
  </si>
  <si>
    <t>Al no existir actualmente un ambiente de homologación del SINCE para poder probar las clases antes de enviarlas a producción, cuando se remite una actualización sobre alguna clase se realiza un respaldo previo de la misma, para tener un punto de recuperación en caso de presentarse alguna falla.</t>
  </si>
  <si>
    <t>Los equipos (tanto servidores y de cliente final) utilizan la herramienta antivirus institucional, la cual actualiza automáticamente y de manera remota las definiciones antivirus. Diariamente los funcionarios operadores de Infraestructura cumplen con la tarea de verificar en la consola si existe algún equipo con el cliente antivirus desactualizado o con virus. Adicionalmente se cuentan con equipos detectores que constantemente monitorean la existencia de equipos que no tienen instalado el antivirus; en caso de hallar algún equipo sin el cliente antivirus se coordina con la Unidad de servidores o SCTI para que proceda con la instalación y/o remediación pertinente.</t>
  </si>
  <si>
    <t>En todos los actuales contratos, se ha establecido los tiempos de respuesta que deben dar los proveedores, según la categoria del incidente.</t>
  </si>
  <si>
    <t>Los operadores y operadoras poseen una bitacóra con los números de circuitos de los enlaces y a quién se les debe reportar, además en la misma bitácora anotan las incidencias y tanto la fecha de inicio como la final de la atención del proveedor.</t>
  </si>
  <si>
    <t>No se ha logrado establecer acuerdos de servicio por medio del Service Desk,dado que es necesario que el Ingeniero Eléctrico indique las actividades y se las proporciones al compañero encargado del sistema del Service Desk.</t>
  </si>
  <si>
    <t>La plantilla fue diseñada el 19/02/2014, por parte de la unidad funcional de Redes y aprobada por la jefatura el 03/03/2014 . A partir de esa fecha ha sido implementada y se lleva un registro con las plantillas.</t>
  </si>
  <si>
    <t xml:space="preserve">Tenemos registros físicos de las revisiones que se efectúan periódicamente (A partir del 02 de Enero del 2013).
Algunos eventos relacionados a actualizaciones se atienden a través de solicitudes en la mesa de servicio (Service Desk).
</t>
  </si>
  <si>
    <t>La consola antivirus envía correos diariamente alertas en tiempo real a los administradores de seguridad sobre los cambios de estado de los equipos. El monitoreo se activó en Setiembre 2013, una vez que se actualizó la versión del antivirus de la número 11  a la numero 12.</t>
  </si>
  <si>
    <t>En el año 2014 se documentó la configuración y estado del equipo TMG, como medida se configuró un servidor el cual se instaló con las características idénticas, para utilizarlo como contingencia en modo de disponibilidad encendido-apagado, asimismo se diseñó un procedimiento que hace un llamado a un instructivo, el cual contiene el paso a paso cómo recuperar el servidor en caso de fallo.</t>
  </si>
  <si>
    <t>El año anterior se sustituyó el dispositivo por un nuevo equipo de versión reciente, por lo que aparato reemplazado se instaló con la misma configuración del actual para mantener el servicio en alta disponibilidad (activo-apagado) en caso de incidentes o fallo del dispositivo principal.</t>
  </si>
  <si>
    <t>Durante el proceso de estimación de recursos los proefesionales a cargo de la actividad utilizan las herramientas con que cuenta la Sección de Ingeniería de Software para tales efectos: Project y plantilla de estimación, herramientas que permiten detrminar la cantidad de recursos requeridos y el tiempo de duración del proyecto, utilizando para ello una serie de parámetros fundamentales por cada caso de uso</t>
  </si>
  <si>
    <t>En la etapa de estimación participan los profesionales que ejercen los roles de Arquitecto y desarrollador para que coadyuven en el proceso  citado, de tal forma que se realice una correcta clasificación de los CUs</t>
  </si>
  <si>
    <t>En cada sesión de trabajo se le indica al representante de Infraestructura la importancia de analizar el diseño de la BD para efectos de garantizar un adecuado diseño</t>
  </si>
  <si>
    <t>Durante el primer trimestre de 2014 si giran las instrucciones, verbalmente, a los funcionarios que ejercen el rol de "tester" para que durante la aplicación de los CP utilicen datos reales y dentro de los rangos que se definan</t>
  </si>
  <si>
    <t>En sesión de trabajo realizada con cada equipo asignado se señala  la importancia de contar con los requermientos de infraestuctura en el tiempo correcto, con el fin de cumplir con las fechas establecidas en el cronograma</t>
  </si>
  <si>
    <t>Verbalmente la jefatura indica a los responsables de ejecutar dicha actividad que el plan de integración de componentes debe realizarse en conjunto, la citada indicación se da en el primer trimestre de 2014, con el fin de garantizar que el orden de integración sea el correcto</t>
  </si>
  <si>
    <t>Verbalmente la jefatura instruye a a los encargados de ejecutar dicha actividad para que el plan maestro de pruebas se establezca en conjunto -analistas, desarrolladores-</t>
  </si>
  <si>
    <t>Cada vez que un producto es liberado o entregado el responsable de la actividad debe ejecutar el proceso de Gestión de Calidad, para lo cual se incluye dentro del manual de procedimientos la instrucción respectiva.</t>
  </si>
  <si>
    <t>Para el seguimiento y medición del producto se pone a disposición una plantilla dentro del manual de procedimientos a fin de verificar que se cumpla con los requisitos establecidos, para lo cual el profesional responsable de la actividad debe aplicar la métrica que mejor corresponda.</t>
  </si>
  <si>
    <t>Se señala a los profesionales de la Sección, la importancia de documentar las soluciones y su publicación en la Base del conocimiento, para lo cual se incluye en el manual de procediemientos la plantilla respectiva que deben completar.</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</si>
</sst>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Arial Unicode MS"/>
      <family val="2"/>
    </font>
    <font>
      <sz val="9"/>
      <color theme="1"/>
      <name val="Arial"/>
      <family val="2"/>
    </font>
    <font>
      <sz val="9"/>
      <name val="Arial"/>
      <family val="2"/>
    </font>
    <font>
      <sz val="9"/>
      <color rgb="FFFF0000"/>
      <name val="Arial"/>
      <family val="2"/>
    </font>
    <font>
      <u/>
      <sz val="9"/>
      <name val="Arial"/>
      <family val="2"/>
    </font>
    <font>
      <sz val="10"/>
      <name val="Arial"/>
      <family val="2"/>
    </font>
    <font>
      <b/>
      <sz val="11"/>
      <color theme="0"/>
      <name val="Arial"/>
      <family val="2"/>
    </font>
    <font>
      <b/>
      <sz val="12"/>
      <name val="Arial"/>
      <family val="2"/>
    </font>
    <font>
      <b/>
      <sz val="12"/>
      <color rgb="FFFF0000"/>
      <name val="Arial"/>
      <family val="2"/>
    </font>
    <font>
      <b/>
      <sz val="12"/>
      <color theme="0"/>
      <name val="Arial"/>
      <family val="2"/>
    </font>
    <font>
      <b/>
      <sz val="8"/>
      <color indexed="81"/>
      <name val="Tahoma"/>
      <family val="2"/>
    </font>
    <font>
      <sz val="8"/>
      <color indexed="81"/>
      <name val="Tahoma"/>
      <family val="2"/>
    </font>
  </fonts>
  <fills count="4">
    <fill>
      <patternFill patternType="none"/>
    </fill>
    <fill>
      <patternFill patternType="gray125"/>
    </fill>
    <fill>
      <patternFill patternType="solid">
        <fgColor rgb="FFFF0000"/>
        <bgColor indexed="64"/>
      </patternFill>
    </fill>
    <fill>
      <patternFill patternType="solid">
        <fgColor theme="4"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9" fontId="1" fillId="0" borderId="0" applyFont="0" applyFill="0" applyBorder="0" applyAlignment="0" applyProtection="0"/>
    <xf numFmtId="0" fontId="8" fillId="0" borderId="0"/>
    <xf numFmtId="0" fontId="8" fillId="0" borderId="0"/>
  </cellStyleXfs>
  <cellXfs count="29">
    <xf numFmtId="0" fontId="0" fillId="0" borderId="0" xfId="0"/>
    <xf numFmtId="0" fontId="0" fillId="0" borderId="0" xfId="0"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9" fontId="4" fillId="0" borderId="1" xfId="0" applyNumberFormat="1" applyFont="1" applyFill="1" applyBorder="1" applyAlignment="1">
      <alignment horizontal="center" vertical="center" wrapText="1"/>
    </xf>
    <xf numFmtId="0" fontId="0" fillId="0" borderId="0" xfId="0"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2" fillId="3" borderId="2" xfId="0" applyFont="1" applyFill="1" applyBorder="1" applyAlignment="1">
      <alignment horizontal="right" vertical="center" wrapText="1"/>
    </xf>
    <xf numFmtId="0" fontId="12" fillId="3" borderId="2" xfId="0" applyFont="1" applyFill="1" applyBorder="1" applyAlignment="1">
      <alignment horizontal="center" vertical="center" wrapText="1"/>
    </xf>
    <xf numFmtId="9" fontId="0" fillId="0" borderId="0" xfId="1" applyNumberFormat="1" applyFont="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2" applyFont="1" applyFill="1" applyBorder="1" applyAlignment="1" applyProtection="1">
      <alignment horizontal="justify" vertical="center" wrapText="1"/>
      <protection locked="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cellXfs>
  <cellStyles count="4">
    <cellStyle name="Normal" xfId="0" builtinId="0"/>
    <cellStyle name="Normal 2" xfId="2"/>
    <cellStyle name="Normal 3" xfId="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09"/>
  <sheetViews>
    <sheetView tabSelected="1" view="pageBreakPreview" zoomScaleNormal="80" zoomScaleSheetLayoutView="100" workbookViewId="0">
      <pane ySplit="2" topLeftCell="A3" activePane="bottomLeft" state="frozen"/>
      <selection pane="bottomLeft" activeCell="D4" sqref="D4"/>
    </sheetView>
  </sheetViews>
  <sheetFormatPr baseColWidth="10" defaultRowHeight="15" x14ac:dyDescent="0.25"/>
  <cols>
    <col min="1" max="1" width="16.7109375" style="1" customWidth="1"/>
    <col min="2" max="2" width="15.7109375" style="1" customWidth="1"/>
    <col min="3" max="3" width="31.28515625" style="6" customWidth="1"/>
    <col min="4" max="4" width="30.28515625" style="6" customWidth="1"/>
    <col min="5" max="5" width="34.5703125" style="6" customWidth="1"/>
    <col min="6" max="6" width="14.42578125" style="1" customWidth="1"/>
    <col min="7" max="7" width="21.28515625" style="1" bestFit="1" customWidth="1"/>
  </cols>
  <sheetData>
    <row r="1" spans="1:7" ht="15.75" thickBot="1" x14ac:dyDescent="0.3">
      <c r="A1" s="26" t="s">
        <v>0</v>
      </c>
      <c r="B1" s="27"/>
      <c r="C1" s="27"/>
      <c r="D1" s="27"/>
      <c r="E1" s="27"/>
      <c r="F1" s="27"/>
      <c r="G1" s="28"/>
    </row>
    <row r="2" spans="1:7" ht="33.75" thickBot="1" x14ac:dyDescent="0.3">
      <c r="A2" s="18" t="s">
        <v>1</v>
      </c>
      <c r="B2" s="19" t="s">
        <v>2</v>
      </c>
      <c r="C2" s="19" t="s">
        <v>3</v>
      </c>
      <c r="D2" s="19" t="s">
        <v>4</v>
      </c>
      <c r="E2" s="20" t="s">
        <v>5</v>
      </c>
      <c r="F2" s="19" t="s">
        <v>6</v>
      </c>
      <c r="G2" s="21" t="s">
        <v>7</v>
      </c>
    </row>
    <row r="3" spans="1:7" ht="96.75" customHeight="1" x14ac:dyDescent="0.25">
      <c r="A3" s="3" t="s">
        <v>8</v>
      </c>
      <c r="B3" s="3" t="s">
        <v>9</v>
      </c>
      <c r="C3" s="22" t="s">
        <v>10</v>
      </c>
      <c r="D3" s="22" t="s">
        <v>11</v>
      </c>
      <c r="E3" s="22" t="s">
        <v>12</v>
      </c>
      <c r="F3" s="2" t="s">
        <v>13</v>
      </c>
      <c r="G3" s="5">
        <v>0.3</v>
      </c>
    </row>
    <row r="4" spans="1:7" ht="131.25" customHeight="1" x14ac:dyDescent="0.25">
      <c r="A4" s="3" t="s">
        <v>8</v>
      </c>
      <c r="B4" s="3" t="s">
        <v>14</v>
      </c>
      <c r="C4" s="22" t="s">
        <v>15</v>
      </c>
      <c r="D4" s="22" t="s">
        <v>16</v>
      </c>
      <c r="E4" s="22" t="s">
        <v>17</v>
      </c>
      <c r="F4" s="2" t="s">
        <v>13</v>
      </c>
      <c r="G4" s="5">
        <v>0.5</v>
      </c>
    </row>
    <row r="5" spans="1:7" ht="96" customHeight="1" x14ac:dyDescent="0.25">
      <c r="A5" s="3" t="s">
        <v>8</v>
      </c>
      <c r="B5" s="3" t="s">
        <v>14</v>
      </c>
      <c r="C5" s="22" t="s">
        <v>18</v>
      </c>
      <c r="D5" s="22" t="s">
        <v>19</v>
      </c>
      <c r="E5" s="22" t="s">
        <v>20</v>
      </c>
      <c r="F5" s="2" t="s">
        <v>21</v>
      </c>
      <c r="G5" s="5">
        <v>0</v>
      </c>
    </row>
    <row r="6" spans="1:7" ht="93.75" customHeight="1" x14ac:dyDescent="0.25">
      <c r="A6" s="3" t="s">
        <v>8</v>
      </c>
      <c r="B6" s="3" t="s">
        <v>22</v>
      </c>
      <c r="C6" s="22" t="s">
        <v>23</v>
      </c>
      <c r="D6" s="22" t="s">
        <v>24</v>
      </c>
      <c r="E6" s="22" t="s">
        <v>25</v>
      </c>
      <c r="F6" s="2" t="s">
        <v>21</v>
      </c>
      <c r="G6" s="5">
        <v>0</v>
      </c>
    </row>
    <row r="7" spans="1:7" ht="135.75" customHeight="1" x14ac:dyDescent="0.25">
      <c r="A7" s="3" t="s">
        <v>26</v>
      </c>
      <c r="B7" s="3" t="s">
        <v>27</v>
      </c>
      <c r="C7" s="22" t="s">
        <v>28</v>
      </c>
      <c r="D7" s="22" t="s">
        <v>29</v>
      </c>
      <c r="E7" s="22" t="s">
        <v>312</v>
      </c>
      <c r="F7" s="3" t="s">
        <v>30</v>
      </c>
      <c r="G7" s="4">
        <v>1</v>
      </c>
    </row>
    <row r="8" spans="1:7" ht="192" x14ac:dyDescent="0.25">
      <c r="A8" s="3" t="s">
        <v>26</v>
      </c>
      <c r="B8" s="3" t="s">
        <v>31</v>
      </c>
      <c r="C8" s="22" t="s">
        <v>32</v>
      </c>
      <c r="D8" s="22" t="s">
        <v>33</v>
      </c>
      <c r="E8" s="22" t="s">
        <v>313</v>
      </c>
      <c r="F8" s="3" t="s">
        <v>30</v>
      </c>
      <c r="G8" s="4">
        <v>1</v>
      </c>
    </row>
    <row r="9" spans="1:7" ht="168" x14ac:dyDescent="0.25">
      <c r="A9" s="3" t="s">
        <v>26</v>
      </c>
      <c r="B9" s="3" t="s">
        <v>31</v>
      </c>
      <c r="C9" s="22" t="s">
        <v>34</v>
      </c>
      <c r="D9" s="22" t="s">
        <v>35</v>
      </c>
      <c r="E9" s="22" t="s">
        <v>36</v>
      </c>
      <c r="F9" s="2" t="s">
        <v>37</v>
      </c>
      <c r="G9" s="5">
        <v>0.5</v>
      </c>
    </row>
    <row r="10" spans="1:7" ht="60" x14ac:dyDescent="0.25">
      <c r="A10" s="3" t="s">
        <v>26</v>
      </c>
      <c r="B10" s="3" t="s">
        <v>38</v>
      </c>
      <c r="C10" s="22" t="s">
        <v>39</v>
      </c>
      <c r="D10" s="22" t="s">
        <v>40</v>
      </c>
      <c r="E10" s="22" t="s">
        <v>41</v>
      </c>
      <c r="F10" s="2" t="s">
        <v>37</v>
      </c>
      <c r="G10" s="5">
        <v>0.5</v>
      </c>
    </row>
    <row r="11" spans="1:7" ht="60" x14ac:dyDescent="0.25">
      <c r="A11" s="3" t="s">
        <v>26</v>
      </c>
      <c r="B11" s="3" t="s">
        <v>38</v>
      </c>
      <c r="C11" s="22" t="s">
        <v>42</v>
      </c>
      <c r="D11" s="22" t="s">
        <v>43</v>
      </c>
      <c r="E11" s="22" t="s">
        <v>314</v>
      </c>
      <c r="F11" s="3" t="s">
        <v>30</v>
      </c>
      <c r="G11" s="5">
        <v>1</v>
      </c>
    </row>
    <row r="12" spans="1:7" ht="132" x14ac:dyDescent="0.25">
      <c r="A12" s="3" t="s">
        <v>26</v>
      </c>
      <c r="B12" s="3" t="s">
        <v>44</v>
      </c>
      <c r="C12" s="22" t="s">
        <v>45</v>
      </c>
      <c r="D12" s="22" t="s">
        <v>46</v>
      </c>
      <c r="E12" s="22" t="s">
        <v>47</v>
      </c>
      <c r="F12" s="2" t="s">
        <v>21</v>
      </c>
      <c r="G12" s="5">
        <v>0</v>
      </c>
    </row>
    <row r="13" spans="1:7" ht="72" x14ac:dyDescent="0.25">
      <c r="A13" s="3" t="s">
        <v>26</v>
      </c>
      <c r="B13" s="3" t="s">
        <v>44</v>
      </c>
      <c r="C13" s="22" t="s">
        <v>45</v>
      </c>
      <c r="D13" s="22" t="s">
        <v>48</v>
      </c>
      <c r="E13" s="22" t="s">
        <v>47</v>
      </c>
      <c r="F13" s="2" t="s">
        <v>21</v>
      </c>
      <c r="G13" s="5">
        <v>0</v>
      </c>
    </row>
    <row r="14" spans="1:7" ht="72" x14ac:dyDescent="0.25">
      <c r="A14" s="3" t="s">
        <v>26</v>
      </c>
      <c r="B14" s="3" t="s">
        <v>44</v>
      </c>
      <c r="C14" s="22" t="s">
        <v>49</v>
      </c>
      <c r="D14" s="22" t="s">
        <v>50</v>
      </c>
      <c r="E14" s="22" t="s">
        <v>315</v>
      </c>
      <c r="F14" s="3" t="s">
        <v>30</v>
      </c>
      <c r="G14" s="5">
        <v>1</v>
      </c>
    </row>
    <row r="15" spans="1:7" ht="72" x14ac:dyDescent="0.25">
      <c r="A15" s="3" t="s">
        <v>26</v>
      </c>
      <c r="B15" s="3" t="s">
        <v>44</v>
      </c>
      <c r="C15" s="22" t="s">
        <v>49</v>
      </c>
      <c r="D15" s="22" t="s">
        <v>51</v>
      </c>
      <c r="E15" s="22" t="s">
        <v>316</v>
      </c>
      <c r="F15" s="3" t="s">
        <v>30</v>
      </c>
      <c r="G15" s="5">
        <v>1</v>
      </c>
    </row>
    <row r="16" spans="1:7" ht="96" x14ac:dyDescent="0.25">
      <c r="A16" s="3" t="s">
        <v>26</v>
      </c>
      <c r="B16" s="3" t="s">
        <v>52</v>
      </c>
      <c r="C16" s="22" t="s">
        <v>53</v>
      </c>
      <c r="D16" s="22" t="s">
        <v>54</v>
      </c>
      <c r="E16" s="22" t="s">
        <v>317</v>
      </c>
      <c r="F16" s="3" t="s">
        <v>30</v>
      </c>
      <c r="G16" s="5">
        <v>1</v>
      </c>
    </row>
    <row r="17" spans="1:7" ht="96" x14ac:dyDescent="0.25">
      <c r="A17" s="3" t="s">
        <v>26</v>
      </c>
      <c r="B17" s="3" t="s">
        <v>55</v>
      </c>
      <c r="C17" s="22" t="s">
        <v>56</v>
      </c>
      <c r="D17" s="22" t="s">
        <v>57</v>
      </c>
      <c r="E17" s="22" t="s">
        <v>318</v>
      </c>
      <c r="F17" s="3" t="s">
        <v>30</v>
      </c>
      <c r="G17" s="5">
        <v>1</v>
      </c>
    </row>
    <row r="18" spans="1:7" ht="48" x14ac:dyDescent="0.25">
      <c r="A18" s="3" t="s">
        <v>26</v>
      </c>
      <c r="B18" s="3" t="s">
        <v>58</v>
      </c>
      <c r="C18" s="22" t="s">
        <v>59</v>
      </c>
      <c r="D18" s="22" t="s">
        <v>60</v>
      </c>
      <c r="E18" s="22" t="s">
        <v>61</v>
      </c>
      <c r="F18" s="2" t="s">
        <v>21</v>
      </c>
      <c r="G18" s="5">
        <v>0</v>
      </c>
    </row>
    <row r="19" spans="1:7" ht="84" x14ac:dyDescent="0.25">
      <c r="A19" s="3" t="s">
        <v>26</v>
      </c>
      <c r="B19" s="3" t="s">
        <v>58</v>
      </c>
      <c r="C19" s="22" t="s">
        <v>62</v>
      </c>
      <c r="D19" s="22" t="s">
        <v>63</v>
      </c>
      <c r="E19" s="22" t="s">
        <v>64</v>
      </c>
      <c r="F19" s="2" t="s">
        <v>37</v>
      </c>
      <c r="G19" s="5">
        <v>0.3</v>
      </c>
    </row>
    <row r="20" spans="1:7" ht="180" x14ac:dyDescent="0.25">
      <c r="A20" s="3" t="s">
        <v>26</v>
      </c>
      <c r="B20" s="3" t="s">
        <v>65</v>
      </c>
      <c r="C20" s="22" t="s">
        <v>66</v>
      </c>
      <c r="D20" s="22" t="s">
        <v>67</v>
      </c>
      <c r="E20" s="22" t="s">
        <v>319</v>
      </c>
      <c r="F20" s="3" t="s">
        <v>30</v>
      </c>
      <c r="G20" s="5">
        <v>1</v>
      </c>
    </row>
    <row r="21" spans="1:7" ht="84" x14ac:dyDescent="0.25">
      <c r="A21" s="3" t="s">
        <v>26</v>
      </c>
      <c r="B21" s="3" t="s">
        <v>68</v>
      </c>
      <c r="C21" s="22" t="s">
        <v>69</v>
      </c>
      <c r="D21" s="22" t="s">
        <v>70</v>
      </c>
      <c r="E21" s="22" t="s">
        <v>321</v>
      </c>
      <c r="F21" s="3" t="s">
        <v>30</v>
      </c>
      <c r="G21" s="5">
        <v>1</v>
      </c>
    </row>
    <row r="22" spans="1:7" ht="180" x14ac:dyDescent="0.25">
      <c r="A22" s="3" t="s">
        <v>26</v>
      </c>
      <c r="B22" s="3" t="s">
        <v>71</v>
      </c>
      <c r="C22" s="22" t="s">
        <v>72</v>
      </c>
      <c r="D22" s="22" t="s">
        <v>73</v>
      </c>
      <c r="E22" s="22" t="s">
        <v>320</v>
      </c>
      <c r="F22" s="3" t="s">
        <v>30</v>
      </c>
      <c r="G22" s="5">
        <v>1</v>
      </c>
    </row>
    <row r="23" spans="1:7" ht="108" x14ac:dyDescent="0.25">
      <c r="A23" s="3" t="s">
        <v>74</v>
      </c>
      <c r="B23" s="3" t="s">
        <v>75</v>
      </c>
      <c r="C23" s="22" t="s">
        <v>76</v>
      </c>
      <c r="D23" s="22" t="s">
        <v>77</v>
      </c>
      <c r="E23" s="23" t="s">
        <v>78</v>
      </c>
      <c r="F23" s="3" t="s">
        <v>30</v>
      </c>
      <c r="G23" s="4">
        <v>1</v>
      </c>
    </row>
    <row r="24" spans="1:7" ht="132" x14ac:dyDescent="0.25">
      <c r="A24" s="3" t="s">
        <v>74</v>
      </c>
      <c r="B24" s="3" t="s">
        <v>75</v>
      </c>
      <c r="C24" s="22" t="s">
        <v>79</v>
      </c>
      <c r="D24" s="22" t="s">
        <v>80</v>
      </c>
      <c r="E24" s="22" t="s">
        <v>81</v>
      </c>
      <c r="F24" s="3" t="s">
        <v>30</v>
      </c>
      <c r="G24" s="4">
        <v>1</v>
      </c>
    </row>
    <row r="25" spans="1:7" ht="207" customHeight="1" x14ac:dyDescent="0.25">
      <c r="A25" s="3" t="s">
        <v>74</v>
      </c>
      <c r="B25" s="3" t="s">
        <v>75</v>
      </c>
      <c r="C25" s="22" t="s">
        <v>79</v>
      </c>
      <c r="D25" s="22" t="s">
        <v>82</v>
      </c>
      <c r="E25" s="23" t="s">
        <v>83</v>
      </c>
      <c r="F25" s="3" t="s">
        <v>30</v>
      </c>
      <c r="G25" s="4">
        <v>1</v>
      </c>
    </row>
    <row r="26" spans="1:7" ht="132.75" customHeight="1" x14ac:dyDescent="0.25">
      <c r="A26" s="3" t="s">
        <v>74</v>
      </c>
      <c r="B26" s="3" t="s">
        <v>84</v>
      </c>
      <c r="C26" s="22" t="s">
        <v>85</v>
      </c>
      <c r="D26" s="22" t="s">
        <v>86</v>
      </c>
      <c r="E26" s="23" t="s">
        <v>87</v>
      </c>
      <c r="F26" s="3" t="s">
        <v>30</v>
      </c>
      <c r="G26" s="4">
        <v>1</v>
      </c>
    </row>
    <row r="27" spans="1:7" ht="153.75" customHeight="1" x14ac:dyDescent="0.25">
      <c r="A27" s="3" t="s">
        <v>74</v>
      </c>
      <c r="B27" s="3" t="s">
        <v>84</v>
      </c>
      <c r="C27" s="22" t="s">
        <v>88</v>
      </c>
      <c r="D27" s="22" t="s">
        <v>89</v>
      </c>
      <c r="E27" s="23" t="s">
        <v>90</v>
      </c>
      <c r="F27" s="3" t="s">
        <v>30</v>
      </c>
      <c r="G27" s="4">
        <v>1</v>
      </c>
    </row>
    <row r="28" spans="1:7" ht="152.25" customHeight="1" x14ac:dyDescent="0.25">
      <c r="A28" s="3" t="s">
        <v>74</v>
      </c>
      <c r="B28" s="3" t="s">
        <v>84</v>
      </c>
      <c r="C28" s="22" t="s">
        <v>91</v>
      </c>
      <c r="D28" s="22" t="s">
        <v>89</v>
      </c>
      <c r="E28" s="23" t="s">
        <v>90</v>
      </c>
      <c r="F28" s="3" t="s">
        <v>30</v>
      </c>
      <c r="G28" s="4">
        <v>1</v>
      </c>
    </row>
    <row r="29" spans="1:7" ht="108" x14ac:dyDescent="0.25">
      <c r="A29" s="3" t="s">
        <v>74</v>
      </c>
      <c r="B29" s="3" t="s">
        <v>84</v>
      </c>
      <c r="C29" s="22" t="s">
        <v>92</v>
      </c>
      <c r="D29" s="22" t="s">
        <v>89</v>
      </c>
      <c r="E29" s="23" t="s">
        <v>90</v>
      </c>
      <c r="F29" s="3" t="s">
        <v>30</v>
      </c>
      <c r="G29" s="4">
        <v>1</v>
      </c>
    </row>
    <row r="30" spans="1:7" ht="118.5" customHeight="1" x14ac:dyDescent="0.25">
      <c r="A30" s="3" t="s">
        <v>74</v>
      </c>
      <c r="B30" s="3" t="s">
        <v>84</v>
      </c>
      <c r="C30" s="22" t="s">
        <v>93</v>
      </c>
      <c r="D30" s="22" t="s">
        <v>94</v>
      </c>
      <c r="E30" s="23" t="s">
        <v>95</v>
      </c>
      <c r="F30" s="3" t="s">
        <v>30</v>
      </c>
      <c r="G30" s="4">
        <v>1</v>
      </c>
    </row>
    <row r="31" spans="1:7" ht="60" x14ac:dyDescent="0.25">
      <c r="A31" s="3" t="s">
        <v>74</v>
      </c>
      <c r="B31" s="3" t="s">
        <v>84</v>
      </c>
      <c r="C31" s="22" t="s">
        <v>93</v>
      </c>
      <c r="D31" s="22" t="s">
        <v>96</v>
      </c>
      <c r="E31" s="23" t="s">
        <v>97</v>
      </c>
      <c r="F31" s="3" t="s">
        <v>30</v>
      </c>
      <c r="G31" s="4">
        <v>1</v>
      </c>
    </row>
    <row r="32" spans="1:7" ht="84" x14ac:dyDescent="0.25">
      <c r="A32" s="3" t="s">
        <v>74</v>
      </c>
      <c r="B32" s="3" t="s">
        <v>84</v>
      </c>
      <c r="C32" s="22" t="s">
        <v>98</v>
      </c>
      <c r="D32" s="22" t="s">
        <v>99</v>
      </c>
      <c r="E32" s="22" t="s">
        <v>100</v>
      </c>
      <c r="F32" s="3" t="s">
        <v>30</v>
      </c>
      <c r="G32" s="4">
        <v>1</v>
      </c>
    </row>
    <row r="33" spans="1:7" ht="102.75" customHeight="1" x14ac:dyDescent="0.25">
      <c r="A33" s="3" t="s">
        <v>74</v>
      </c>
      <c r="B33" s="3" t="s">
        <v>84</v>
      </c>
      <c r="C33" s="22" t="s">
        <v>101</v>
      </c>
      <c r="D33" s="22" t="s">
        <v>102</v>
      </c>
      <c r="E33" s="22" t="s">
        <v>103</v>
      </c>
      <c r="F33" s="3" t="s">
        <v>30</v>
      </c>
      <c r="G33" s="4">
        <v>1</v>
      </c>
    </row>
    <row r="34" spans="1:7" ht="84" x14ac:dyDescent="0.25">
      <c r="A34" s="3" t="s">
        <v>74</v>
      </c>
      <c r="B34" s="3" t="s">
        <v>104</v>
      </c>
      <c r="C34" s="22" t="s">
        <v>105</v>
      </c>
      <c r="D34" s="22" t="s">
        <v>106</v>
      </c>
      <c r="E34" s="23" t="s">
        <v>107</v>
      </c>
      <c r="F34" s="3" t="s">
        <v>30</v>
      </c>
      <c r="G34" s="4">
        <v>1</v>
      </c>
    </row>
    <row r="35" spans="1:7" ht="108" x14ac:dyDescent="0.25">
      <c r="A35" s="3" t="s">
        <v>74</v>
      </c>
      <c r="B35" s="3" t="s">
        <v>108</v>
      </c>
      <c r="C35" s="22" t="s">
        <v>109</v>
      </c>
      <c r="D35" s="22" t="s">
        <v>110</v>
      </c>
      <c r="E35" s="23" t="s">
        <v>111</v>
      </c>
      <c r="F35" s="3" t="s">
        <v>30</v>
      </c>
      <c r="G35" s="4">
        <v>1</v>
      </c>
    </row>
    <row r="36" spans="1:7" ht="96" x14ac:dyDescent="0.25">
      <c r="A36" s="3" t="s">
        <v>74</v>
      </c>
      <c r="B36" s="3" t="s">
        <v>104</v>
      </c>
      <c r="C36" s="22" t="s">
        <v>112</v>
      </c>
      <c r="D36" s="22" t="s">
        <v>113</v>
      </c>
      <c r="E36" s="22" t="s">
        <v>114</v>
      </c>
      <c r="F36" s="3" t="s">
        <v>30</v>
      </c>
      <c r="G36" s="4">
        <v>1</v>
      </c>
    </row>
    <row r="37" spans="1:7" ht="96" x14ac:dyDescent="0.25">
      <c r="A37" s="3" t="s">
        <v>74</v>
      </c>
      <c r="B37" s="3" t="s">
        <v>108</v>
      </c>
      <c r="C37" s="22" t="s">
        <v>115</v>
      </c>
      <c r="D37" s="22" t="s">
        <v>116</v>
      </c>
      <c r="E37" s="24" t="s">
        <v>117</v>
      </c>
      <c r="F37" s="3" t="s">
        <v>30</v>
      </c>
      <c r="G37" s="4">
        <v>1</v>
      </c>
    </row>
    <row r="38" spans="1:7" ht="350.25" customHeight="1" x14ac:dyDescent="0.25">
      <c r="A38" s="3" t="s">
        <v>118</v>
      </c>
      <c r="B38" s="3" t="s">
        <v>119</v>
      </c>
      <c r="C38" s="22" t="s">
        <v>120</v>
      </c>
      <c r="D38" s="22" t="s">
        <v>121</v>
      </c>
      <c r="E38" s="23" t="s">
        <v>297</v>
      </c>
      <c r="F38" s="3" t="s">
        <v>30</v>
      </c>
      <c r="G38" s="4">
        <v>1</v>
      </c>
    </row>
    <row r="39" spans="1:7" ht="132" x14ac:dyDescent="0.25">
      <c r="A39" s="3" t="s">
        <v>118</v>
      </c>
      <c r="B39" s="3" t="s">
        <v>122</v>
      </c>
      <c r="C39" s="22" t="s">
        <v>123</v>
      </c>
      <c r="D39" s="22" t="s">
        <v>121</v>
      </c>
      <c r="E39" s="23" t="s">
        <v>298</v>
      </c>
      <c r="F39" s="3" t="s">
        <v>30</v>
      </c>
      <c r="G39" s="4">
        <v>1</v>
      </c>
    </row>
    <row r="40" spans="1:7" ht="201.75" customHeight="1" x14ac:dyDescent="0.25">
      <c r="A40" s="3" t="s">
        <v>118</v>
      </c>
      <c r="B40" s="3" t="s">
        <v>124</v>
      </c>
      <c r="C40" s="22" t="s">
        <v>125</v>
      </c>
      <c r="D40" s="22" t="s">
        <v>121</v>
      </c>
      <c r="E40" s="23" t="s">
        <v>299</v>
      </c>
      <c r="F40" s="3" t="s">
        <v>30</v>
      </c>
      <c r="G40" s="4">
        <v>1</v>
      </c>
    </row>
    <row r="41" spans="1:7" ht="123.75" customHeight="1" x14ac:dyDescent="0.25">
      <c r="A41" s="3" t="s">
        <v>118</v>
      </c>
      <c r="B41" s="3" t="s">
        <v>126</v>
      </c>
      <c r="C41" s="22" t="s">
        <v>127</v>
      </c>
      <c r="D41" s="22" t="s">
        <v>128</v>
      </c>
      <c r="E41" s="23" t="s">
        <v>129</v>
      </c>
      <c r="F41" s="3" t="s">
        <v>21</v>
      </c>
      <c r="G41" s="4">
        <v>0</v>
      </c>
    </row>
    <row r="42" spans="1:7" ht="216" x14ac:dyDescent="0.25">
      <c r="A42" s="14" t="s">
        <v>130</v>
      </c>
      <c r="B42" s="14" t="s">
        <v>131</v>
      </c>
      <c r="C42" s="23" t="s">
        <v>132</v>
      </c>
      <c r="D42" s="23" t="s">
        <v>133</v>
      </c>
      <c r="E42" s="23" t="s">
        <v>134</v>
      </c>
      <c r="F42" s="15" t="s">
        <v>30</v>
      </c>
      <c r="G42" s="16">
        <v>1</v>
      </c>
    </row>
    <row r="43" spans="1:7" ht="288" x14ac:dyDescent="0.25">
      <c r="A43" s="14" t="s">
        <v>130</v>
      </c>
      <c r="B43" s="14" t="s">
        <v>135</v>
      </c>
      <c r="C43" s="23" t="s">
        <v>136</v>
      </c>
      <c r="D43" s="23" t="s">
        <v>137</v>
      </c>
      <c r="E43" s="23" t="s">
        <v>138</v>
      </c>
      <c r="F43" s="15" t="s">
        <v>30</v>
      </c>
      <c r="G43" s="16">
        <v>1</v>
      </c>
    </row>
    <row r="44" spans="1:7" ht="108" x14ac:dyDescent="0.25">
      <c r="A44" s="14" t="s">
        <v>130</v>
      </c>
      <c r="B44" s="14" t="s">
        <v>135</v>
      </c>
      <c r="C44" s="23" t="s">
        <v>139</v>
      </c>
      <c r="D44" s="23" t="s">
        <v>140</v>
      </c>
      <c r="E44" s="23" t="s">
        <v>141</v>
      </c>
      <c r="F44" s="15" t="s">
        <v>30</v>
      </c>
      <c r="G44" s="16">
        <v>1</v>
      </c>
    </row>
    <row r="45" spans="1:7" ht="84" x14ac:dyDescent="0.25">
      <c r="A45" s="14" t="s">
        <v>130</v>
      </c>
      <c r="B45" s="14" t="s">
        <v>135</v>
      </c>
      <c r="C45" s="23" t="s">
        <v>142</v>
      </c>
      <c r="D45" s="23" t="s">
        <v>143</v>
      </c>
      <c r="E45" s="23" t="s">
        <v>144</v>
      </c>
      <c r="F45" s="15" t="s">
        <v>30</v>
      </c>
      <c r="G45" s="16">
        <v>1</v>
      </c>
    </row>
    <row r="46" spans="1:7" ht="144" x14ac:dyDescent="0.25">
      <c r="A46" s="14" t="s">
        <v>130</v>
      </c>
      <c r="B46" s="14" t="s">
        <v>145</v>
      </c>
      <c r="C46" s="23" t="s">
        <v>146</v>
      </c>
      <c r="D46" s="23" t="s">
        <v>147</v>
      </c>
      <c r="E46" s="23" t="s">
        <v>148</v>
      </c>
      <c r="F46" s="15" t="s">
        <v>30</v>
      </c>
      <c r="G46" s="16">
        <v>1</v>
      </c>
    </row>
    <row r="47" spans="1:7" ht="144" x14ac:dyDescent="0.25">
      <c r="A47" s="14" t="s">
        <v>130</v>
      </c>
      <c r="B47" s="14" t="s">
        <v>149</v>
      </c>
      <c r="C47" s="23" t="s">
        <v>150</v>
      </c>
      <c r="D47" s="23" t="s">
        <v>151</v>
      </c>
      <c r="E47" s="23" t="s">
        <v>152</v>
      </c>
      <c r="F47" s="15" t="s">
        <v>30</v>
      </c>
      <c r="G47" s="16">
        <v>1</v>
      </c>
    </row>
    <row r="48" spans="1:7" ht="84" x14ac:dyDescent="0.25">
      <c r="A48" s="14" t="s">
        <v>130</v>
      </c>
      <c r="B48" s="14" t="s">
        <v>149</v>
      </c>
      <c r="C48" s="23" t="s">
        <v>153</v>
      </c>
      <c r="D48" s="23" t="s">
        <v>154</v>
      </c>
      <c r="E48" s="23" t="s">
        <v>155</v>
      </c>
      <c r="F48" s="15" t="s">
        <v>30</v>
      </c>
      <c r="G48" s="16">
        <v>1</v>
      </c>
    </row>
    <row r="49" spans="1:7" ht="132" x14ac:dyDescent="0.25">
      <c r="A49" s="14" t="s">
        <v>130</v>
      </c>
      <c r="B49" s="14" t="s">
        <v>149</v>
      </c>
      <c r="C49" s="23" t="s">
        <v>156</v>
      </c>
      <c r="D49" s="23" t="s">
        <v>157</v>
      </c>
      <c r="E49" s="23" t="s">
        <v>158</v>
      </c>
      <c r="F49" s="15" t="s">
        <v>30</v>
      </c>
      <c r="G49" s="16">
        <v>1</v>
      </c>
    </row>
    <row r="50" spans="1:7" ht="108" x14ac:dyDescent="0.25">
      <c r="A50" s="14" t="s">
        <v>130</v>
      </c>
      <c r="B50" s="14" t="s">
        <v>149</v>
      </c>
      <c r="C50" s="23" t="s">
        <v>159</v>
      </c>
      <c r="D50" s="23" t="s">
        <v>157</v>
      </c>
      <c r="E50" s="23" t="s">
        <v>158</v>
      </c>
      <c r="F50" s="15" t="s">
        <v>30</v>
      </c>
      <c r="G50" s="16">
        <v>1</v>
      </c>
    </row>
    <row r="51" spans="1:7" ht="132" x14ac:dyDescent="0.25">
      <c r="A51" s="14" t="s">
        <v>130</v>
      </c>
      <c r="B51" s="14" t="s">
        <v>160</v>
      </c>
      <c r="C51" s="23" t="s">
        <v>161</v>
      </c>
      <c r="D51" s="23" t="s">
        <v>162</v>
      </c>
      <c r="E51" s="23" t="s">
        <v>163</v>
      </c>
      <c r="F51" s="15" t="s">
        <v>30</v>
      </c>
      <c r="G51" s="16">
        <v>1</v>
      </c>
    </row>
    <row r="52" spans="1:7" ht="84" x14ac:dyDescent="0.25">
      <c r="A52" s="3" t="s">
        <v>164</v>
      </c>
      <c r="B52" s="3" t="s">
        <v>165</v>
      </c>
      <c r="C52" s="22" t="s">
        <v>166</v>
      </c>
      <c r="D52" s="22" t="s">
        <v>167</v>
      </c>
      <c r="E52" s="22" t="s">
        <v>300</v>
      </c>
      <c r="F52" s="2" t="s">
        <v>30</v>
      </c>
      <c r="G52" s="5">
        <v>1</v>
      </c>
    </row>
    <row r="53" spans="1:7" ht="84" x14ac:dyDescent="0.25">
      <c r="A53" s="3" t="s">
        <v>164</v>
      </c>
      <c r="B53" s="3" t="s">
        <v>165</v>
      </c>
      <c r="C53" s="22" t="s">
        <v>168</v>
      </c>
      <c r="D53" s="22" t="s">
        <v>169</v>
      </c>
      <c r="E53" s="22" t="s">
        <v>300</v>
      </c>
      <c r="F53" s="2" t="s">
        <v>30</v>
      </c>
      <c r="G53" s="5">
        <v>1</v>
      </c>
    </row>
    <row r="54" spans="1:7" ht="84" x14ac:dyDescent="0.25">
      <c r="A54" s="3" t="s">
        <v>164</v>
      </c>
      <c r="B54" s="3" t="s">
        <v>170</v>
      </c>
      <c r="C54" s="22" t="s">
        <v>171</v>
      </c>
      <c r="D54" s="22" t="s">
        <v>172</v>
      </c>
      <c r="E54" s="22" t="s">
        <v>300</v>
      </c>
      <c r="F54" s="2" t="s">
        <v>30</v>
      </c>
      <c r="G54" s="5">
        <v>1</v>
      </c>
    </row>
    <row r="55" spans="1:7" ht="84" x14ac:dyDescent="0.25">
      <c r="A55" s="3" t="s">
        <v>164</v>
      </c>
      <c r="B55" s="3" t="s">
        <v>170</v>
      </c>
      <c r="C55" s="22" t="s">
        <v>173</v>
      </c>
      <c r="D55" s="22" t="s">
        <v>169</v>
      </c>
      <c r="E55" s="22" t="s">
        <v>300</v>
      </c>
      <c r="F55" s="2" t="s">
        <v>30</v>
      </c>
      <c r="G55" s="5">
        <v>1</v>
      </c>
    </row>
    <row r="56" spans="1:7" ht="180" x14ac:dyDescent="0.25">
      <c r="A56" s="3" t="s">
        <v>164</v>
      </c>
      <c r="B56" s="3" t="s">
        <v>174</v>
      </c>
      <c r="C56" s="22" t="s">
        <v>175</v>
      </c>
      <c r="D56" s="22" t="s">
        <v>176</v>
      </c>
      <c r="E56" s="22" t="s">
        <v>301</v>
      </c>
      <c r="F56" s="2" t="s">
        <v>21</v>
      </c>
      <c r="G56" s="5">
        <v>0</v>
      </c>
    </row>
    <row r="57" spans="1:7" ht="96" x14ac:dyDescent="0.25">
      <c r="A57" s="3" t="s">
        <v>164</v>
      </c>
      <c r="B57" s="3" t="s">
        <v>174</v>
      </c>
      <c r="C57" s="22" t="s">
        <v>177</v>
      </c>
      <c r="D57" s="22" t="s">
        <v>178</v>
      </c>
      <c r="E57" s="22" t="s">
        <v>302</v>
      </c>
      <c r="F57" s="2" t="s">
        <v>21</v>
      </c>
      <c r="G57" s="5">
        <v>0</v>
      </c>
    </row>
    <row r="58" spans="1:7" ht="216" x14ac:dyDescent="0.25">
      <c r="A58" s="3" t="s">
        <v>164</v>
      </c>
      <c r="B58" s="3" t="s">
        <v>174</v>
      </c>
      <c r="C58" s="23" t="s">
        <v>179</v>
      </c>
      <c r="D58" s="22" t="s">
        <v>180</v>
      </c>
      <c r="E58" s="23" t="s">
        <v>303</v>
      </c>
      <c r="F58" s="2" t="s">
        <v>21</v>
      </c>
      <c r="G58" s="5">
        <v>0</v>
      </c>
    </row>
    <row r="59" spans="1:7" ht="135.75" customHeight="1" x14ac:dyDescent="0.25">
      <c r="A59" s="3" t="s">
        <v>164</v>
      </c>
      <c r="B59" s="3" t="s">
        <v>181</v>
      </c>
      <c r="C59" s="22" t="s">
        <v>182</v>
      </c>
      <c r="D59" s="22" t="s">
        <v>183</v>
      </c>
      <c r="E59" s="23" t="s">
        <v>304</v>
      </c>
      <c r="F59" s="2" t="s">
        <v>30</v>
      </c>
      <c r="G59" s="5">
        <v>1</v>
      </c>
    </row>
    <row r="60" spans="1:7" ht="169.5" customHeight="1" x14ac:dyDescent="0.25">
      <c r="A60" s="3" t="s">
        <v>164</v>
      </c>
      <c r="B60" s="3" t="s">
        <v>184</v>
      </c>
      <c r="C60" s="22" t="s">
        <v>185</v>
      </c>
      <c r="D60" s="22" t="s">
        <v>183</v>
      </c>
      <c r="E60" s="23" t="s">
        <v>305</v>
      </c>
      <c r="F60" s="2" t="s">
        <v>30</v>
      </c>
      <c r="G60" s="5">
        <v>1</v>
      </c>
    </row>
    <row r="61" spans="1:7" ht="72" x14ac:dyDescent="0.25">
      <c r="A61" s="3" t="s">
        <v>164</v>
      </c>
      <c r="B61" s="3" t="s">
        <v>186</v>
      </c>
      <c r="C61" s="22" t="s">
        <v>187</v>
      </c>
      <c r="D61" s="22" t="s">
        <v>188</v>
      </c>
      <c r="E61" s="23" t="s">
        <v>306</v>
      </c>
      <c r="F61" s="2" t="s">
        <v>21</v>
      </c>
      <c r="G61" s="5">
        <v>0</v>
      </c>
    </row>
    <row r="62" spans="1:7" ht="72" x14ac:dyDescent="0.25">
      <c r="A62" s="3" t="s">
        <v>164</v>
      </c>
      <c r="B62" s="3" t="s">
        <v>189</v>
      </c>
      <c r="C62" s="22" t="s">
        <v>190</v>
      </c>
      <c r="D62" s="22" t="s">
        <v>191</v>
      </c>
      <c r="E62" s="23" t="s">
        <v>307</v>
      </c>
      <c r="F62" s="2" t="s">
        <v>30</v>
      </c>
      <c r="G62" s="5">
        <v>1</v>
      </c>
    </row>
    <row r="63" spans="1:7" ht="324" x14ac:dyDescent="0.25">
      <c r="A63" s="3" t="s">
        <v>164</v>
      </c>
      <c r="B63" s="3" t="s">
        <v>192</v>
      </c>
      <c r="C63" s="22" t="s">
        <v>193</v>
      </c>
      <c r="D63" s="22" t="s">
        <v>194</v>
      </c>
      <c r="E63" s="23" t="s">
        <v>308</v>
      </c>
      <c r="F63" s="2" t="s">
        <v>30</v>
      </c>
      <c r="G63" s="5">
        <v>1</v>
      </c>
    </row>
    <row r="64" spans="1:7" ht="276" x14ac:dyDescent="0.25">
      <c r="A64" s="3" t="s">
        <v>164</v>
      </c>
      <c r="B64" s="3" t="s">
        <v>195</v>
      </c>
      <c r="C64" s="22" t="s">
        <v>196</v>
      </c>
      <c r="D64" s="22" t="s">
        <v>197</v>
      </c>
      <c r="E64" s="23" t="s">
        <v>309</v>
      </c>
      <c r="F64" s="2" t="s">
        <v>30</v>
      </c>
      <c r="G64" s="5">
        <v>1</v>
      </c>
    </row>
    <row r="65" spans="1:7" ht="132" x14ac:dyDescent="0.25">
      <c r="A65" s="3" t="s">
        <v>164</v>
      </c>
      <c r="B65" s="3" t="s">
        <v>198</v>
      </c>
      <c r="C65" s="22" t="s">
        <v>199</v>
      </c>
      <c r="D65" s="22" t="s">
        <v>200</v>
      </c>
      <c r="E65" s="23" t="s">
        <v>310</v>
      </c>
      <c r="F65" s="2" t="s">
        <v>30</v>
      </c>
      <c r="G65" s="5">
        <v>1</v>
      </c>
    </row>
    <row r="66" spans="1:7" ht="168" x14ac:dyDescent="0.25">
      <c r="A66" s="3" t="s">
        <v>164</v>
      </c>
      <c r="B66" s="3" t="s">
        <v>201</v>
      </c>
      <c r="C66" s="22" t="s">
        <v>202</v>
      </c>
      <c r="D66" s="22" t="s">
        <v>203</v>
      </c>
      <c r="E66" s="23" t="s">
        <v>311</v>
      </c>
      <c r="F66" s="2" t="s">
        <v>30</v>
      </c>
      <c r="G66" s="5">
        <v>1</v>
      </c>
    </row>
    <row r="67" spans="1:7" ht="72" x14ac:dyDescent="0.25">
      <c r="A67" s="3" t="s">
        <v>204</v>
      </c>
      <c r="B67" s="3" t="s">
        <v>205</v>
      </c>
      <c r="C67" s="22" t="s">
        <v>206</v>
      </c>
      <c r="D67" s="25" t="s">
        <v>207</v>
      </c>
      <c r="E67" s="22" t="s">
        <v>208</v>
      </c>
      <c r="F67" s="2" t="s">
        <v>21</v>
      </c>
      <c r="G67" s="5">
        <v>0</v>
      </c>
    </row>
    <row r="68" spans="1:7" ht="60" x14ac:dyDescent="0.25">
      <c r="A68" s="3" t="s">
        <v>204</v>
      </c>
      <c r="B68" s="3" t="s">
        <v>205</v>
      </c>
      <c r="C68" s="22" t="s">
        <v>209</v>
      </c>
      <c r="D68" s="25" t="s">
        <v>210</v>
      </c>
      <c r="E68" s="22" t="s">
        <v>295</v>
      </c>
      <c r="F68" s="2" t="s">
        <v>30</v>
      </c>
      <c r="G68" s="5">
        <v>1</v>
      </c>
    </row>
    <row r="69" spans="1:7" ht="144" x14ac:dyDescent="0.25">
      <c r="A69" s="3" t="s">
        <v>204</v>
      </c>
      <c r="B69" s="3" t="s">
        <v>211</v>
      </c>
      <c r="C69" s="22" t="s">
        <v>212</v>
      </c>
      <c r="D69" s="25" t="s">
        <v>213</v>
      </c>
      <c r="E69" s="22" t="s">
        <v>214</v>
      </c>
      <c r="F69" s="2" t="s">
        <v>30</v>
      </c>
      <c r="G69" s="5">
        <v>1</v>
      </c>
    </row>
    <row r="70" spans="1:7" ht="48" x14ac:dyDescent="0.25">
      <c r="A70" s="3" t="s">
        <v>204</v>
      </c>
      <c r="B70" s="3" t="s">
        <v>215</v>
      </c>
      <c r="C70" s="22" t="s">
        <v>216</v>
      </c>
      <c r="D70" s="25" t="s">
        <v>217</v>
      </c>
      <c r="E70" s="22" t="s">
        <v>218</v>
      </c>
      <c r="F70" s="2" t="s">
        <v>30</v>
      </c>
      <c r="G70" s="5">
        <v>1</v>
      </c>
    </row>
    <row r="71" spans="1:7" ht="84" x14ac:dyDescent="0.25">
      <c r="A71" s="3" t="s">
        <v>204</v>
      </c>
      <c r="B71" s="3" t="s">
        <v>215</v>
      </c>
      <c r="C71" s="22" t="s">
        <v>219</v>
      </c>
      <c r="D71" s="25" t="s">
        <v>220</v>
      </c>
      <c r="E71" s="22" t="s">
        <v>294</v>
      </c>
      <c r="F71" s="2" t="s">
        <v>30</v>
      </c>
      <c r="G71" s="5">
        <v>1</v>
      </c>
    </row>
    <row r="72" spans="1:7" ht="120" x14ac:dyDescent="0.25">
      <c r="A72" s="3" t="s">
        <v>204</v>
      </c>
      <c r="B72" s="3" t="s">
        <v>215</v>
      </c>
      <c r="C72" s="22" t="s">
        <v>221</v>
      </c>
      <c r="D72" s="25" t="s">
        <v>222</v>
      </c>
      <c r="E72" s="22" t="s">
        <v>296</v>
      </c>
      <c r="F72" s="2" t="s">
        <v>21</v>
      </c>
      <c r="G72" s="5">
        <v>0</v>
      </c>
    </row>
    <row r="73" spans="1:7" ht="96" x14ac:dyDescent="0.25">
      <c r="A73" s="17" t="s">
        <v>223</v>
      </c>
      <c r="B73" s="17" t="s">
        <v>224</v>
      </c>
      <c r="C73" s="22" t="s">
        <v>225</v>
      </c>
      <c r="D73" s="22" t="s">
        <v>226</v>
      </c>
      <c r="E73" s="22" t="s">
        <v>227</v>
      </c>
      <c r="F73" s="2" t="s">
        <v>30</v>
      </c>
      <c r="G73" s="5">
        <v>1</v>
      </c>
    </row>
    <row r="74" spans="1:7" ht="168" x14ac:dyDescent="0.25">
      <c r="A74" s="17" t="s">
        <v>223</v>
      </c>
      <c r="B74" s="17" t="s">
        <v>224</v>
      </c>
      <c r="C74" s="22" t="s">
        <v>228</v>
      </c>
      <c r="D74" s="22" t="s">
        <v>229</v>
      </c>
      <c r="E74" s="22" t="s">
        <v>230</v>
      </c>
      <c r="F74" s="2" t="s">
        <v>30</v>
      </c>
      <c r="G74" s="5">
        <v>1</v>
      </c>
    </row>
    <row r="75" spans="1:7" ht="216.75" customHeight="1" x14ac:dyDescent="0.25">
      <c r="A75" s="17" t="s">
        <v>223</v>
      </c>
      <c r="B75" s="17" t="s">
        <v>224</v>
      </c>
      <c r="C75" s="22" t="s">
        <v>231</v>
      </c>
      <c r="D75" s="22" t="s">
        <v>232</v>
      </c>
      <c r="E75" s="22" t="s">
        <v>233</v>
      </c>
      <c r="F75" s="2" t="s">
        <v>234</v>
      </c>
      <c r="G75" s="5">
        <v>1</v>
      </c>
    </row>
    <row r="76" spans="1:7" ht="108" x14ac:dyDescent="0.25">
      <c r="A76" s="17" t="s">
        <v>223</v>
      </c>
      <c r="B76" s="17" t="s">
        <v>224</v>
      </c>
      <c r="C76" s="22" t="s">
        <v>235</v>
      </c>
      <c r="D76" s="22" t="s">
        <v>236</v>
      </c>
      <c r="E76" s="22" t="s">
        <v>237</v>
      </c>
      <c r="F76" s="2" t="s">
        <v>30</v>
      </c>
      <c r="G76" s="5">
        <v>1</v>
      </c>
    </row>
    <row r="77" spans="1:7" ht="120" x14ac:dyDescent="0.25">
      <c r="A77" s="17" t="s">
        <v>223</v>
      </c>
      <c r="B77" s="17" t="s">
        <v>238</v>
      </c>
      <c r="C77" s="22" t="s">
        <v>239</v>
      </c>
      <c r="D77" s="22" t="s">
        <v>240</v>
      </c>
      <c r="E77" s="22" t="s">
        <v>241</v>
      </c>
      <c r="F77" s="2" t="s">
        <v>30</v>
      </c>
      <c r="G77" s="5">
        <v>1</v>
      </c>
    </row>
    <row r="78" spans="1:7" ht="120" x14ac:dyDescent="0.25">
      <c r="A78" s="17" t="s">
        <v>223</v>
      </c>
      <c r="B78" s="17" t="s">
        <v>238</v>
      </c>
      <c r="C78" s="22" t="s">
        <v>242</v>
      </c>
      <c r="D78" s="22" t="s">
        <v>240</v>
      </c>
      <c r="E78" s="22" t="s">
        <v>241</v>
      </c>
      <c r="F78" s="2" t="s">
        <v>30</v>
      </c>
      <c r="G78" s="5">
        <v>1</v>
      </c>
    </row>
    <row r="79" spans="1:7" ht="84" x14ac:dyDescent="0.25">
      <c r="A79" s="17" t="s">
        <v>223</v>
      </c>
      <c r="B79" s="17" t="s">
        <v>238</v>
      </c>
      <c r="C79" s="22" t="s">
        <v>243</v>
      </c>
      <c r="D79" s="22" t="s">
        <v>244</v>
      </c>
      <c r="E79" s="22" t="s">
        <v>245</v>
      </c>
      <c r="F79" s="2" t="s">
        <v>30</v>
      </c>
      <c r="G79" s="5">
        <v>1</v>
      </c>
    </row>
    <row r="80" spans="1:7" ht="84" x14ac:dyDescent="0.25">
      <c r="A80" s="17" t="s">
        <v>223</v>
      </c>
      <c r="B80" s="17" t="s">
        <v>238</v>
      </c>
      <c r="C80" s="22" t="s">
        <v>246</v>
      </c>
      <c r="D80" s="22" t="s">
        <v>247</v>
      </c>
      <c r="E80" s="22" t="s">
        <v>248</v>
      </c>
      <c r="F80" s="2" t="s">
        <v>249</v>
      </c>
      <c r="G80" s="5">
        <v>0.5</v>
      </c>
    </row>
    <row r="81" spans="1:7" ht="157.5" customHeight="1" x14ac:dyDescent="0.25">
      <c r="A81" s="17" t="s">
        <v>223</v>
      </c>
      <c r="B81" s="17" t="s">
        <v>250</v>
      </c>
      <c r="C81" s="22" t="s">
        <v>251</v>
      </c>
      <c r="D81" s="22" t="s">
        <v>252</v>
      </c>
      <c r="E81" s="22" t="s">
        <v>253</v>
      </c>
      <c r="F81" s="2" t="s">
        <v>249</v>
      </c>
      <c r="G81" s="5">
        <v>0.9</v>
      </c>
    </row>
    <row r="82" spans="1:7" ht="120" x14ac:dyDescent="0.25">
      <c r="A82" s="17" t="s">
        <v>223</v>
      </c>
      <c r="B82" s="17" t="s">
        <v>250</v>
      </c>
      <c r="C82" s="22" t="s">
        <v>254</v>
      </c>
      <c r="D82" s="22" t="s">
        <v>255</v>
      </c>
      <c r="E82" s="22" t="s">
        <v>256</v>
      </c>
      <c r="F82" s="2" t="s">
        <v>30</v>
      </c>
      <c r="G82" s="5">
        <v>1</v>
      </c>
    </row>
    <row r="83" spans="1:7" ht="195.75" customHeight="1" x14ac:dyDescent="0.25">
      <c r="A83" s="17" t="s">
        <v>223</v>
      </c>
      <c r="B83" s="17" t="s">
        <v>257</v>
      </c>
      <c r="C83" s="22" t="s">
        <v>258</v>
      </c>
      <c r="D83" s="22" t="s">
        <v>259</v>
      </c>
      <c r="E83" s="22" t="s">
        <v>260</v>
      </c>
      <c r="F83" s="2" t="s">
        <v>30</v>
      </c>
      <c r="G83" s="5">
        <v>1</v>
      </c>
    </row>
    <row r="84" spans="1:7" ht="144" x14ac:dyDescent="0.25">
      <c r="A84" s="17" t="s">
        <v>223</v>
      </c>
      <c r="B84" s="17" t="s">
        <v>257</v>
      </c>
      <c r="C84" s="22" t="s">
        <v>261</v>
      </c>
      <c r="D84" s="22" t="s">
        <v>262</v>
      </c>
      <c r="E84" s="22" t="s">
        <v>263</v>
      </c>
      <c r="F84" s="2" t="s">
        <v>30</v>
      </c>
      <c r="G84" s="5">
        <v>1</v>
      </c>
    </row>
    <row r="85" spans="1:7" ht="168" x14ac:dyDescent="0.25">
      <c r="A85" s="17" t="s">
        <v>223</v>
      </c>
      <c r="B85" s="17" t="s">
        <v>264</v>
      </c>
      <c r="C85" s="22" t="s">
        <v>265</v>
      </c>
      <c r="D85" s="22" t="s">
        <v>266</v>
      </c>
      <c r="E85" s="22" t="s">
        <v>267</v>
      </c>
      <c r="F85" s="2" t="s">
        <v>30</v>
      </c>
      <c r="G85" s="5">
        <v>1</v>
      </c>
    </row>
    <row r="86" spans="1:7" ht="144" customHeight="1" x14ac:dyDescent="0.25">
      <c r="A86" s="17" t="s">
        <v>223</v>
      </c>
      <c r="B86" s="17" t="s">
        <v>264</v>
      </c>
      <c r="C86" s="22" t="s">
        <v>268</v>
      </c>
      <c r="D86" s="22" t="s">
        <v>269</v>
      </c>
      <c r="E86" s="22" t="s">
        <v>270</v>
      </c>
      <c r="F86" s="2" t="s">
        <v>30</v>
      </c>
      <c r="G86" s="5">
        <v>1</v>
      </c>
    </row>
    <row r="87" spans="1:7" ht="113.25" customHeight="1" x14ac:dyDescent="0.25">
      <c r="A87" s="17" t="s">
        <v>223</v>
      </c>
      <c r="B87" s="17" t="s">
        <v>264</v>
      </c>
      <c r="C87" s="22" t="s">
        <v>271</v>
      </c>
      <c r="D87" s="22" t="s">
        <v>272</v>
      </c>
      <c r="E87" s="22" t="s">
        <v>273</v>
      </c>
      <c r="F87" s="2" t="s">
        <v>249</v>
      </c>
      <c r="G87" s="5">
        <v>0.5</v>
      </c>
    </row>
    <row r="88" spans="1:7" ht="216" x14ac:dyDescent="0.25">
      <c r="A88" s="17" t="s">
        <v>223</v>
      </c>
      <c r="B88" s="17" t="s">
        <v>264</v>
      </c>
      <c r="C88" s="22" t="s">
        <v>274</v>
      </c>
      <c r="D88" s="22" t="s">
        <v>275</v>
      </c>
      <c r="E88" s="22" t="s">
        <v>276</v>
      </c>
      <c r="F88" s="2" t="s">
        <v>30</v>
      </c>
      <c r="G88" s="5">
        <v>1</v>
      </c>
    </row>
    <row r="89" spans="1:7" ht="117.75" customHeight="1" x14ac:dyDescent="0.25">
      <c r="A89" s="17" t="s">
        <v>223</v>
      </c>
      <c r="B89" s="17" t="s">
        <v>264</v>
      </c>
      <c r="C89" s="22" t="s">
        <v>277</v>
      </c>
      <c r="D89" s="22" t="s">
        <v>247</v>
      </c>
      <c r="E89" s="22" t="s">
        <v>273</v>
      </c>
      <c r="F89" s="2" t="s">
        <v>249</v>
      </c>
      <c r="G89" s="5">
        <v>0.5</v>
      </c>
    </row>
    <row r="90" spans="1:7" ht="156" x14ac:dyDescent="0.25">
      <c r="A90" s="17" t="s">
        <v>223</v>
      </c>
      <c r="B90" s="17" t="s">
        <v>264</v>
      </c>
      <c r="C90" s="22" t="s">
        <v>278</v>
      </c>
      <c r="D90" s="22" t="s">
        <v>275</v>
      </c>
      <c r="E90" s="22" t="s">
        <v>279</v>
      </c>
      <c r="F90" s="2" t="s">
        <v>30</v>
      </c>
      <c r="G90" s="5">
        <v>1</v>
      </c>
    </row>
    <row r="91" spans="1:7" ht="108.75" customHeight="1" x14ac:dyDescent="0.25">
      <c r="A91" s="17" t="s">
        <v>223</v>
      </c>
      <c r="B91" s="17" t="s">
        <v>264</v>
      </c>
      <c r="C91" s="22" t="s">
        <v>280</v>
      </c>
      <c r="D91" s="22" t="s">
        <v>275</v>
      </c>
      <c r="E91" s="22" t="s">
        <v>281</v>
      </c>
      <c r="F91" s="2" t="s">
        <v>30</v>
      </c>
      <c r="G91" s="5">
        <v>1</v>
      </c>
    </row>
    <row r="92" spans="1:7" ht="96" x14ac:dyDescent="0.25">
      <c r="A92" s="17" t="s">
        <v>223</v>
      </c>
      <c r="B92" s="17" t="s">
        <v>264</v>
      </c>
      <c r="C92" s="22" t="s">
        <v>282</v>
      </c>
      <c r="D92" s="22" t="s">
        <v>283</v>
      </c>
      <c r="E92" s="22" t="s">
        <v>284</v>
      </c>
      <c r="F92" s="2" t="s">
        <v>30</v>
      </c>
      <c r="G92" s="5">
        <v>1</v>
      </c>
    </row>
    <row r="93" spans="1:7" ht="108" x14ac:dyDescent="0.25">
      <c r="A93" s="17" t="s">
        <v>223</v>
      </c>
      <c r="B93" s="17" t="s">
        <v>264</v>
      </c>
      <c r="C93" s="22" t="s">
        <v>285</v>
      </c>
      <c r="D93" s="22" t="s">
        <v>286</v>
      </c>
      <c r="E93" s="22" t="s">
        <v>284</v>
      </c>
      <c r="F93" s="2" t="s">
        <v>30</v>
      </c>
      <c r="G93" s="5">
        <v>1</v>
      </c>
    </row>
    <row r="94" spans="1:7" ht="96" x14ac:dyDescent="0.25">
      <c r="A94" s="17" t="s">
        <v>223</v>
      </c>
      <c r="B94" s="17" t="s">
        <v>264</v>
      </c>
      <c r="C94" s="22" t="s">
        <v>287</v>
      </c>
      <c r="D94" s="22" t="s">
        <v>288</v>
      </c>
      <c r="E94" s="22" t="s">
        <v>289</v>
      </c>
      <c r="F94" s="2" t="s">
        <v>30</v>
      </c>
      <c r="G94" s="5">
        <v>1</v>
      </c>
    </row>
    <row r="97" spans="2:6" ht="15.75" thickBot="1" x14ac:dyDescent="0.3"/>
    <row r="98" spans="2:6" ht="45.75" thickBot="1" x14ac:dyDescent="0.3">
      <c r="B98" s="7" t="s">
        <v>290</v>
      </c>
      <c r="C98" s="8" t="s">
        <v>21</v>
      </c>
      <c r="D98" s="8" t="s">
        <v>13</v>
      </c>
      <c r="E98" s="8" t="s">
        <v>291</v>
      </c>
      <c r="F98" s="8" t="s">
        <v>292</v>
      </c>
    </row>
    <row r="99" spans="2:6" ht="16.5" thickBot="1" x14ac:dyDescent="0.3">
      <c r="B99" s="9" t="s">
        <v>204</v>
      </c>
      <c r="C99" s="10">
        <v>2</v>
      </c>
      <c r="D99" s="10">
        <v>0</v>
      </c>
      <c r="E99" s="10">
        <v>4</v>
      </c>
      <c r="F99" s="10">
        <f>SUBTOTAL(9,C99:E99)</f>
        <v>6</v>
      </c>
    </row>
    <row r="100" spans="2:6" ht="16.5" thickBot="1" x14ac:dyDescent="0.3">
      <c r="B100" s="9" t="s">
        <v>130</v>
      </c>
      <c r="C100" s="10">
        <v>0</v>
      </c>
      <c r="D100" s="10">
        <v>0</v>
      </c>
      <c r="E100" s="10">
        <v>10</v>
      </c>
      <c r="F100" s="10">
        <f t="shared" ref="F100:F104" si="0">SUBTOTAL(9,C100:E100)</f>
        <v>10</v>
      </c>
    </row>
    <row r="101" spans="2:6" ht="16.5" thickBot="1" x14ac:dyDescent="0.3">
      <c r="B101" s="9" t="s">
        <v>8</v>
      </c>
      <c r="C101" s="10">
        <v>2</v>
      </c>
      <c r="D101" s="10">
        <v>2</v>
      </c>
      <c r="E101" s="10">
        <v>0</v>
      </c>
      <c r="F101" s="10">
        <f t="shared" si="0"/>
        <v>4</v>
      </c>
    </row>
    <row r="102" spans="2:6" ht="16.5" thickBot="1" x14ac:dyDescent="0.3">
      <c r="B102" s="9" t="s">
        <v>74</v>
      </c>
      <c r="C102" s="10">
        <v>0</v>
      </c>
      <c r="D102" s="10">
        <v>0</v>
      </c>
      <c r="E102" s="10">
        <v>15</v>
      </c>
      <c r="F102" s="10">
        <f t="shared" si="0"/>
        <v>15</v>
      </c>
    </row>
    <row r="103" spans="2:6" ht="16.5" thickBot="1" x14ac:dyDescent="0.3">
      <c r="B103" s="9" t="s">
        <v>164</v>
      </c>
      <c r="C103" s="10">
        <v>4</v>
      </c>
      <c r="D103" s="10">
        <v>0</v>
      </c>
      <c r="E103" s="10">
        <v>11</v>
      </c>
      <c r="F103" s="10">
        <f t="shared" si="0"/>
        <v>15</v>
      </c>
    </row>
    <row r="104" spans="2:6" ht="16.5" thickBot="1" x14ac:dyDescent="0.3">
      <c r="B104" s="9" t="s">
        <v>26</v>
      </c>
      <c r="C104" s="10">
        <v>3</v>
      </c>
      <c r="D104" s="10">
        <v>3</v>
      </c>
      <c r="E104" s="10">
        <v>10</v>
      </c>
      <c r="F104" s="10">
        <f t="shared" si="0"/>
        <v>16</v>
      </c>
    </row>
    <row r="105" spans="2:6" ht="16.5" thickBot="1" x14ac:dyDescent="0.3">
      <c r="B105" s="9" t="s">
        <v>223</v>
      </c>
      <c r="C105" s="10">
        <v>0</v>
      </c>
      <c r="D105" s="10">
        <v>4</v>
      </c>
      <c r="E105" s="10">
        <v>18</v>
      </c>
      <c r="F105" s="10">
        <f>SUBTOTAL(9,C105:E105)</f>
        <v>22</v>
      </c>
    </row>
    <row r="106" spans="2:6" ht="16.5" thickBot="1" x14ac:dyDescent="0.3">
      <c r="B106" s="9" t="s">
        <v>118</v>
      </c>
      <c r="C106" s="10">
        <v>1</v>
      </c>
      <c r="D106" s="10">
        <v>0</v>
      </c>
      <c r="E106" s="10">
        <v>3</v>
      </c>
      <c r="F106" s="10">
        <f>SUBTOTAL(9,C106:E106)</f>
        <v>4</v>
      </c>
    </row>
    <row r="107" spans="2:6" ht="32.25" thickBot="1" x14ac:dyDescent="0.3">
      <c r="B107" s="11" t="s">
        <v>293</v>
      </c>
      <c r="C107" s="12">
        <f>SUBTOTAL(9,C99:C106)</f>
        <v>12</v>
      </c>
      <c r="D107" s="12">
        <f>SUBTOTAL(9,D99:D106)</f>
        <v>9</v>
      </c>
      <c r="E107" s="12">
        <f>SUBTOTAL(9,E99:E106)</f>
        <v>71</v>
      </c>
      <c r="F107" s="12">
        <f>+C107+D107+E107</f>
        <v>92</v>
      </c>
    </row>
    <row r="109" spans="2:6" x14ac:dyDescent="0.25">
      <c r="C109" s="13">
        <f>C107/F107</f>
        <v>0.13043478260869565</v>
      </c>
      <c r="D109" s="13">
        <f>D107/F107</f>
        <v>9.7826086956521743E-2</v>
      </c>
      <c r="E109" s="13">
        <f>E107/F107</f>
        <v>0.77173913043478259</v>
      </c>
    </row>
  </sheetData>
  <autoFilter ref="A2:G94"/>
  <mergeCells count="1">
    <mergeCell ref="A1:G1"/>
  </mergeCells>
  <printOptions horizontalCentered="1"/>
  <pageMargins left="0.23622047244094491" right="0.23622047244094491" top="0.74803149606299213" bottom="0.74803149606299213" header="0.31496062992125984" footer="0.31496062992125984"/>
  <pageSetup scale="81"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ADJ-DGET-XX-2015</vt:lpstr>
      <vt:lpstr>'ADJ-DGET-XX-2015'!Títulos_a_imprimir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Mynor Enrique Mora Chang</dc:creator>
  <cp:lastModifiedBy>Tatiana Alan Gomez</cp:lastModifiedBy>
  <cp:lastPrinted>2015-01-30T20:06:54Z</cp:lastPrinted>
  <dcterms:created xsi:type="dcterms:W3CDTF">2015-01-26T14:12:48Z</dcterms:created>
  <dcterms:modified xsi:type="dcterms:W3CDTF">2015-02-02T14:34:41Z</dcterms:modified>
</cp:coreProperties>
</file>